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80" windowWidth="15480" windowHeight="7575" tabRatio="844" firstSheet="3" activeTab="3"/>
  </bookViews>
  <sheets>
    <sheet name="errada" sheetId="16" state="hidden" r:id="rId1"/>
    <sheet name="RESUMO DAS RUAS" sheetId="30" state="hidden" r:id="rId2"/>
    <sheet name="DESONERADO" sheetId="23" state="hidden" r:id="rId3"/>
    <sheet name="NÃO DESONERADO" sheetId="24" r:id="rId4"/>
    <sheet name="CURVA ABC" sheetId="33" r:id="rId5"/>
    <sheet name="Memória de Cálculo" sheetId="17" r:id="rId6"/>
    <sheet name="BDI" sheetId="7" state="hidden" r:id="rId7"/>
    <sheet name="CORRETO" sheetId="27" state="hidden" r:id="rId8"/>
    <sheet name="CPU DESONERADA" sheetId="3" state="hidden" r:id="rId9"/>
    <sheet name="CPU SEM DESONERAÇÃO" sheetId="25" r:id="rId10"/>
    <sheet name="BDI SEM DESONERAÇÃO  (2)" sheetId="29" r:id="rId11"/>
    <sheet name="BDI DESONERAÇÃO " sheetId="22" state="hidden" r:id="rId12"/>
    <sheet name="CRONOGRAMA DESONERADO" sheetId="6" state="hidden" r:id="rId13"/>
    <sheet name="CRONOGRAMA NÃO DESONERADO" sheetId="26" r:id="rId14"/>
    <sheet name="ENCARGOS SOCIAIS" sheetId="32" r:id="rId15"/>
  </sheets>
  <externalReferences>
    <externalReference r:id="rId16"/>
    <externalReference r:id="rId17"/>
    <externalReference r:id="rId18"/>
  </externalReferences>
  <definedNames>
    <definedName name="_aga14" localSheetId="10">#REF!</definedName>
    <definedName name="_aga14" localSheetId="4">#REF!</definedName>
    <definedName name="_aga14" localSheetId="1">#REF!</definedName>
    <definedName name="_aga14">#REF!</definedName>
    <definedName name="_aga16" localSheetId="10">#REF!</definedName>
    <definedName name="_aga16" localSheetId="4">#REF!</definedName>
    <definedName name="_aga16" localSheetId="1">#REF!</definedName>
    <definedName name="_aga16">#REF!</definedName>
    <definedName name="_asc321" localSheetId="10">#REF!</definedName>
    <definedName name="_asc321" localSheetId="4">#REF!</definedName>
    <definedName name="_asc321" localSheetId="1">#REF!</definedName>
    <definedName name="_asc321">#REF!</definedName>
    <definedName name="_bur3220" localSheetId="10">#REF!</definedName>
    <definedName name="_bur3220" localSheetId="4">#REF!</definedName>
    <definedName name="_bur3220" localSheetId="1">#REF!</definedName>
    <definedName name="_bur3220">#REF!</definedName>
    <definedName name="_cap20" localSheetId="10">#REF!</definedName>
    <definedName name="_cap20" localSheetId="4">#REF!</definedName>
    <definedName name="_cap20" localSheetId="1">#REF!</definedName>
    <definedName name="_cap20">#REF!</definedName>
    <definedName name="_ccr12" localSheetId="10">#REF!</definedName>
    <definedName name="_ccr12" localSheetId="4">#REF!</definedName>
    <definedName name="_ccr12" localSheetId="1">#REF!</definedName>
    <definedName name="_ccr12">#REF!</definedName>
    <definedName name="_cva32" localSheetId="10">#REF!</definedName>
    <definedName name="_cva32" localSheetId="4">#REF!</definedName>
    <definedName name="_cva32" localSheetId="1">#REF!</definedName>
    <definedName name="_cva32">#REF!</definedName>
    <definedName name="_cva50" localSheetId="10">#REF!</definedName>
    <definedName name="_cva50" localSheetId="4">#REF!</definedName>
    <definedName name="_cva50" localSheetId="1">#REF!</definedName>
    <definedName name="_cva50">#REF!</definedName>
    <definedName name="_cva60" localSheetId="10">#REF!</definedName>
    <definedName name="_cva60" localSheetId="4">#REF!</definedName>
    <definedName name="_cva60" localSheetId="1">#REF!</definedName>
    <definedName name="_cva60">#REF!</definedName>
    <definedName name="_cve45100" localSheetId="10">#REF!</definedName>
    <definedName name="_cve45100" localSheetId="4">#REF!</definedName>
    <definedName name="_cve45100" localSheetId="1">#REF!</definedName>
    <definedName name="_cve45100">#REF!</definedName>
    <definedName name="_cve90100" localSheetId="10">#REF!</definedName>
    <definedName name="_cve90100" localSheetId="4">#REF!</definedName>
    <definedName name="_cve90100" localSheetId="1">#REF!</definedName>
    <definedName name="_cve90100">#REF!</definedName>
    <definedName name="_cve9040" localSheetId="10">#REF!</definedName>
    <definedName name="_cve9040" localSheetId="4">#REF!</definedName>
    <definedName name="_cve9040" localSheetId="1">#REF!</definedName>
    <definedName name="_cve9040">#REF!</definedName>
    <definedName name="_djm10" localSheetId="10">#REF!</definedName>
    <definedName name="_djm10" localSheetId="4">#REF!</definedName>
    <definedName name="_djm10" localSheetId="1">#REF!</definedName>
    <definedName name="_djm10">#REF!</definedName>
    <definedName name="_djm15" localSheetId="10">#REF!</definedName>
    <definedName name="_djm15" localSheetId="4">#REF!</definedName>
    <definedName name="_djm15" localSheetId="1">#REF!</definedName>
    <definedName name="_djm15">#REF!</definedName>
    <definedName name="_epl2" localSheetId="10">#REF!</definedName>
    <definedName name="_epl2" localSheetId="4">#REF!</definedName>
    <definedName name="_epl2" localSheetId="1">#REF!</definedName>
    <definedName name="_epl2">#REF!</definedName>
    <definedName name="_epl5" localSheetId="10">#REF!</definedName>
    <definedName name="_epl5" localSheetId="4">#REF!</definedName>
    <definedName name="_epl5" localSheetId="1">#REF!</definedName>
    <definedName name="_epl5">#REF!</definedName>
    <definedName name="_est15" localSheetId="10">#REF!</definedName>
    <definedName name="_est15" localSheetId="4">#REF!</definedName>
    <definedName name="_est15" localSheetId="1">#REF!</definedName>
    <definedName name="_est15">#REF!</definedName>
    <definedName name="_fil1" localSheetId="10">#REF!</definedName>
    <definedName name="_fil1" localSheetId="4">#REF!</definedName>
    <definedName name="_fil1" localSheetId="1">#REF!</definedName>
    <definedName name="_fil1">#REF!</definedName>
    <definedName name="_fil2" localSheetId="10">#REF!</definedName>
    <definedName name="_fil2" localSheetId="4">#REF!</definedName>
    <definedName name="_fil2" localSheetId="1">#REF!</definedName>
    <definedName name="_fil2">#REF!</definedName>
    <definedName name="_fio12" localSheetId="10">#REF!</definedName>
    <definedName name="_fio12" localSheetId="4">#REF!</definedName>
    <definedName name="_fio12" localSheetId="1">#REF!</definedName>
    <definedName name="_fio12">#REF!</definedName>
    <definedName name="_fis5" localSheetId="10">#REF!</definedName>
    <definedName name="_fis5" localSheetId="4">#REF!</definedName>
    <definedName name="_fis5" localSheetId="1">#REF!</definedName>
    <definedName name="_fis5">#REF!</definedName>
    <definedName name="_flf50" localSheetId="10">#REF!</definedName>
    <definedName name="_flf50" localSheetId="4">#REF!</definedName>
    <definedName name="_flf50" localSheetId="1">#REF!</definedName>
    <definedName name="_flf50">#REF!</definedName>
    <definedName name="_flf60" localSheetId="10">#REF!</definedName>
    <definedName name="_flf60" localSheetId="4">#REF!</definedName>
    <definedName name="_flf60" localSheetId="1">#REF!</definedName>
    <definedName name="_flf60">#REF!</definedName>
    <definedName name="_fpd12" localSheetId="10">#REF!</definedName>
    <definedName name="_fpd12" localSheetId="4">#REF!</definedName>
    <definedName name="_fpd12" localSheetId="1">#REF!</definedName>
    <definedName name="_fpd12">#REF!</definedName>
    <definedName name="_fvr10" localSheetId="10">#REF!</definedName>
    <definedName name="_fvr10" localSheetId="4">#REF!</definedName>
    <definedName name="_fvr10" localSheetId="1">#REF!</definedName>
    <definedName name="_fvr10">#REF!</definedName>
    <definedName name="_itu1" localSheetId="10">#REF!</definedName>
    <definedName name="_itu1" localSheetId="4">#REF!</definedName>
    <definedName name="_itu1" localSheetId="1">#REF!</definedName>
    <definedName name="_itu1">#REF!</definedName>
    <definedName name="_jla20" localSheetId="10">#REF!</definedName>
    <definedName name="_jla20" localSheetId="4">#REF!</definedName>
    <definedName name="_jla20" localSheetId="1">#REF!</definedName>
    <definedName name="_jla20">#REF!</definedName>
    <definedName name="_jla32" localSheetId="10">#REF!</definedName>
    <definedName name="_jla32" localSheetId="4">#REF!</definedName>
    <definedName name="_jla32" localSheetId="1">#REF!</definedName>
    <definedName name="_jla32">#REF!</definedName>
    <definedName name="_lpi100" localSheetId="10">#REF!</definedName>
    <definedName name="_lpi100" localSheetId="4">#REF!</definedName>
    <definedName name="_lpi100" localSheetId="1">#REF!</definedName>
    <definedName name="_lpi100">#REF!</definedName>
    <definedName name="_lvg10060" localSheetId="10">#REF!</definedName>
    <definedName name="_lvg10060" localSheetId="4">#REF!</definedName>
    <definedName name="_lvg10060" localSheetId="1">#REF!</definedName>
    <definedName name="_lvg10060">#REF!</definedName>
    <definedName name="_lvp32" localSheetId="10">#REF!</definedName>
    <definedName name="_lvp32" localSheetId="4">#REF!</definedName>
    <definedName name="_lvp32" localSheetId="1">#REF!</definedName>
    <definedName name="_lvp32">#REF!</definedName>
    <definedName name="_lxa1" localSheetId="10">#REF!</definedName>
    <definedName name="_lxa1" localSheetId="4">#REF!</definedName>
    <definedName name="_lxa1" localSheetId="1">#REF!</definedName>
    <definedName name="_lxa1">#REF!</definedName>
    <definedName name="_man50" localSheetId="10">#REF!</definedName>
    <definedName name="_man50" localSheetId="4">#REF!</definedName>
    <definedName name="_man50" localSheetId="1">#REF!</definedName>
    <definedName name="_man50">#REF!</definedName>
    <definedName name="_ope1" localSheetId="10">#REF!</definedName>
    <definedName name="_ope1" localSheetId="4">#REF!</definedName>
    <definedName name="_ope1" localSheetId="1">#REF!</definedName>
    <definedName name="_ope1">#REF!</definedName>
    <definedName name="_ope2" localSheetId="10">#REF!</definedName>
    <definedName name="_ope2" localSheetId="4">#REF!</definedName>
    <definedName name="_ope2" localSheetId="1">#REF!</definedName>
    <definedName name="_ope2">#REF!</definedName>
    <definedName name="_ope3" localSheetId="10">#REF!</definedName>
    <definedName name="_ope3" localSheetId="4">#REF!</definedName>
    <definedName name="_ope3" localSheetId="1">#REF!</definedName>
    <definedName name="_ope3">#REF!</definedName>
    <definedName name="_pne1" localSheetId="10">#REF!</definedName>
    <definedName name="_pne1" localSheetId="4">#REF!</definedName>
    <definedName name="_pne1" localSheetId="1">#REF!</definedName>
    <definedName name="_pne1">#REF!</definedName>
    <definedName name="_pne2" localSheetId="10">#REF!</definedName>
    <definedName name="_pne2" localSheetId="4">#REF!</definedName>
    <definedName name="_pne2" localSheetId="1">#REF!</definedName>
    <definedName name="_pne2">#REF!</definedName>
    <definedName name="_prg1515" localSheetId="10">#REF!</definedName>
    <definedName name="_prg1515" localSheetId="4">#REF!</definedName>
    <definedName name="_prg1515" localSheetId="1">#REF!</definedName>
    <definedName name="_prg1515">#REF!</definedName>
    <definedName name="_prg1827" localSheetId="10">#REF!</definedName>
    <definedName name="_prg1827" localSheetId="4">#REF!</definedName>
    <definedName name="_prg1827" localSheetId="1">#REF!</definedName>
    <definedName name="_prg1827">#REF!</definedName>
    <definedName name="_ptc7" localSheetId="10">#REF!</definedName>
    <definedName name="_ptc7" localSheetId="4">#REF!</definedName>
    <definedName name="_ptc7" localSheetId="1">#REF!</definedName>
    <definedName name="_ptc7">#REF!</definedName>
    <definedName name="_ptm6" localSheetId="10">#REF!</definedName>
    <definedName name="_ptm6" localSheetId="4">#REF!</definedName>
    <definedName name="_ptm6" localSheetId="1">#REF!</definedName>
    <definedName name="_ptm6">#REF!</definedName>
    <definedName name="_qdm3" localSheetId="10">#REF!</definedName>
    <definedName name="_qdm3" localSheetId="4">#REF!</definedName>
    <definedName name="_qdm3" localSheetId="1">#REF!</definedName>
    <definedName name="_qdm3">#REF!</definedName>
    <definedName name="_rcm10" localSheetId="10">#REF!</definedName>
    <definedName name="_rcm10" localSheetId="4">#REF!</definedName>
    <definedName name="_rcm10" localSheetId="1">#REF!</definedName>
    <definedName name="_rcm10">#REF!</definedName>
    <definedName name="_rcm15" localSheetId="10">#REF!</definedName>
    <definedName name="_rcm15" localSheetId="4">#REF!</definedName>
    <definedName name="_rcm15" localSheetId="1">#REF!</definedName>
    <definedName name="_rcm15">#REF!</definedName>
    <definedName name="_rcm20" localSheetId="10">#REF!</definedName>
    <definedName name="_rcm20" localSheetId="4">#REF!</definedName>
    <definedName name="_rcm20" localSheetId="1">#REF!</definedName>
    <definedName name="_rcm20">#REF!</definedName>
    <definedName name="_rcm5" localSheetId="10">#REF!</definedName>
    <definedName name="_rcm5" localSheetId="4">#REF!</definedName>
    <definedName name="_rcm5" localSheetId="1">#REF!</definedName>
    <definedName name="_rcm5">#REF!</definedName>
    <definedName name="_res10" localSheetId="10">#REF!</definedName>
    <definedName name="_res10" localSheetId="4">#REF!</definedName>
    <definedName name="_res10" localSheetId="1">#REF!</definedName>
    <definedName name="_res10">#REF!</definedName>
    <definedName name="_res15" localSheetId="10">#REF!</definedName>
    <definedName name="_res15" localSheetId="4">#REF!</definedName>
    <definedName name="_res15" localSheetId="1">#REF!</definedName>
    <definedName name="_res15">#REF!</definedName>
    <definedName name="_res5" localSheetId="10">#REF!</definedName>
    <definedName name="_res5" localSheetId="4">#REF!</definedName>
    <definedName name="_res5" localSheetId="1">#REF!</definedName>
    <definedName name="_res5">#REF!</definedName>
    <definedName name="_rge32" localSheetId="10">#REF!</definedName>
    <definedName name="_rge32" localSheetId="4">#REF!</definedName>
    <definedName name="_rge32" localSheetId="1">#REF!</definedName>
    <definedName name="_rge32">#REF!</definedName>
    <definedName name="_rgf60" localSheetId="10">#REF!</definedName>
    <definedName name="_rgf60" localSheetId="4">#REF!</definedName>
    <definedName name="_rgf60" localSheetId="1">#REF!</definedName>
    <definedName name="_rgf60">#REF!</definedName>
    <definedName name="_rgp1" localSheetId="10">#REF!</definedName>
    <definedName name="_rgp1" localSheetId="4">#REF!</definedName>
    <definedName name="_rgp1" localSheetId="1">#REF!</definedName>
    <definedName name="_rgp1">#REF!</definedName>
    <definedName name="_tap100" localSheetId="10">#REF!</definedName>
    <definedName name="_tap100" localSheetId="4">#REF!</definedName>
    <definedName name="_tap100" localSheetId="1">#REF!</definedName>
    <definedName name="_tap100">#REF!</definedName>
    <definedName name="_tb112" localSheetId="10">#REF!</definedName>
    <definedName name="_tb112" localSheetId="4">#REF!</definedName>
    <definedName name="_tb112" localSheetId="1">#REF!</definedName>
    <definedName name="_tb112">#REF!</definedName>
    <definedName name="_tb16" localSheetId="10">#REF!</definedName>
    <definedName name="_tb16" localSheetId="4">#REF!</definedName>
    <definedName name="_tb16" localSheetId="1">#REF!</definedName>
    <definedName name="_tb16">#REF!</definedName>
    <definedName name="_tb19" localSheetId="10">#REF!</definedName>
    <definedName name="_tb19" localSheetId="4">#REF!</definedName>
    <definedName name="_tb19" localSheetId="1">#REF!</definedName>
    <definedName name="_tb19">#REF!</definedName>
    <definedName name="_tba20" localSheetId="10">#REF!</definedName>
    <definedName name="_tba20" localSheetId="4">#REF!</definedName>
    <definedName name="_tba20" localSheetId="1">#REF!</definedName>
    <definedName name="_tba20">#REF!</definedName>
    <definedName name="_tba32" localSheetId="10">#REF!</definedName>
    <definedName name="_tba32" localSheetId="4">#REF!</definedName>
    <definedName name="_tba32" localSheetId="1">#REF!</definedName>
    <definedName name="_tba32">#REF!</definedName>
    <definedName name="_tba50" localSheetId="10">#REF!</definedName>
    <definedName name="_tba50" localSheetId="4">#REF!</definedName>
    <definedName name="_tba50" localSheetId="1">#REF!</definedName>
    <definedName name="_tba50">#REF!</definedName>
    <definedName name="_tba60" localSheetId="10">#REF!</definedName>
    <definedName name="_tba60" localSheetId="4">#REF!</definedName>
    <definedName name="_tba60" localSheetId="1">#REF!</definedName>
    <definedName name="_tba60">#REF!</definedName>
    <definedName name="_tbe100" localSheetId="10">#REF!</definedName>
    <definedName name="_tbe100" localSheetId="4">#REF!</definedName>
    <definedName name="_tbe100" localSheetId="1">#REF!</definedName>
    <definedName name="_tbe100">#REF!</definedName>
    <definedName name="_tbe40" localSheetId="10">#REF!</definedName>
    <definedName name="_tbe40" localSheetId="4">#REF!</definedName>
    <definedName name="_tbe40" localSheetId="1">#REF!</definedName>
    <definedName name="_tbe40">#REF!</definedName>
    <definedName name="_tbe50" localSheetId="10">#REF!</definedName>
    <definedName name="_tbe50" localSheetId="4">#REF!</definedName>
    <definedName name="_tbe50" localSheetId="1">#REF!</definedName>
    <definedName name="_tbe50">#REF!</definedName>
    <definedName name="_tca80" localSheetId="10">#REF!</definedName>
    <definedName name="_tca80" localSheetId="4">#REF!</definedName>
    <definedName name="_tca80" localSheetId="1">#REF!</definedName>
    <definedName name="_tca80">#REF!</definedName>
    <definedName name="_tea32" localSheetId="10">#REF!</definedName>
    <definedName name="_tea32" localSheetId="4">#REF!</definedName>
    <definedName name="_tea32" localSheetId="1">#REF!</definedName>
    <definedName name="_tea32">#REF!</definedName>
    <definedName name="_tea4560" localSheetId="10">#REF!</definedName>
    <definedName name="_tea4560" localSheetId="4">#REF!</definedName>
    <definedName name="_tea4560" localSheetId="1">#REF!</definedName>
    <definedName name="_tea4560">#REF!</definedName>
    <definedName name="_tee100" localSheetId="10">#REF!</definedName>
    <definedName name="_tee100" localSheetId="4">#REF!</definedName>
    <definedName name="_tee100" localSheetId="1">#REF!</definedName>
    <definedName name="_tee100">#REF!</definedName>
    <definedName name="_ter10050" localSheetId="10">#REF!</definedName>
    <definedName name="_ter10050" localSheetId="4">#REF!</definedName>
    <definedName name="_ter10050" localSheetId="1">#REF!</definedName>
    <definedName name="_ter10050">#REF!</definedName>
    <definedName name="_tfg50" localSheetId="10">#REF!</definedName>
    <definedName name="_tfg50" localSheetId="4">#REF!</definedName>
    <definedName name="_tfg50" localSheetId="1">#REF!</definedName>
    <definedName name="_tfg50">#REF!</definedName>
    <definedName name="_tlf6" localSheetId="10">#REF!</definedName>
    <definedName name="_tlf6" localSheetId="4">#REF!</definedName>
    <definedName name="_tlf6" localSheetId="1">#REF!</definedName>
    <definedName name="_tlf6">#REF!</definedName>
    <definedName name="_tub10012" localSheetId="10">#REF!</definedName>
    <definedName name="_tub10012" localSheetId="4">#REF!</definedName>
    <definedName name="_tub10012" localSheetId="1">#REF!</definedName>
    <definedName name="_tub10012">#REF!</definedName>
    <definedName name="_tub10015" localSheetId="10">#REF!</definedName>
    <definedName name="_tub10015" localSheetId="4">#REF!</definedName>
    <definedName name="_tub10015" localSheetId="1">#REF!</definedName>
    <definedName name="_tub10015">#REF!</definedName>
    <definedName name="_tub10020" localSheetId="10">#REF!</definedName>
    <definedName name="_tub10020" localSheetId="4">#REF!</definedName>
    <definedName name="_tub10020" localSheetId="1">#REF!</definedName>
    <definedName name="_tub10020">#REF!</definedName>
    <definedName name="_tub15012" localSheetId="10">#REF!</definedName>
    <definedName name="_tub15012" localSheetId="4">#REF!</definedName>
    <definedName name="_tub15012" localSheetId="1">#REF!</definedName>
    <definedName name="_tub15012">#REF!</definedName>
    <definedName name="_tub4012" localSheetId="10">#REF!</definedName>
    <definedName name="_tub4012" localSheetId="4">#REF!</definedName>
    <definedName name="_tub4012" localSheetId="1">#REF!</definedName>
    <definedName name="_tub4012">#REF!</definedName>
    <definedName name="_tub4015" localSheetId="10">#REF!</definedName>
    <definedName name="_tub4015" localSheetId="4">#REF!</definedName>
    <definedName name="_tub4015" localSheetId="1">#REF!</definedName>
    <definedName name="_tub4015">#REF!</definedName>
    <definedName name="_tub4020" localSheetId="10">#REF!</definedName>
    <definedName name="_tub4020" localSheetId="4">#REF!</definedName>
    <definedName name="_tub4020" localSheetId="1">#REF!</definedName>
    <definedName name="_tub4020">#REF!</definedName>
    <definedName name="_tub5012" localSheetId="10">#REF!</definedName>
    <definedName name="_tub5012" localSheetId="4">#REF!</definedName>
    <definedName name="_tub5012" localSheetId="1">#REF!</definedName>
    <definedName name="_tub5012">#REF!</definedName>
    <definedName name="_tub5015" localSheetId="10">#REF!</definedName>
    <definedName name="_tub5015" localSheetId="4">#REF!</definedName>
    <definedName name="_tub5015" localSheetId="1">#REF!</definedName>
    <definedName name="_tub5015">#REF!</definedName>
    <definedName name="_tub5020" localSheetId="10">#REF!</definedName>
    <definedName name="_tub5020" localSheetId="4">#REF!</definedName>
    <definedName name="_tub5020" localSheetId="1">#REF!</definedName>
    <definedName name="_tub5020">#REF!</definedName>
    <definedName name="_tub7512" localSheetId="10">#REF!</definedName>
    <definedName name="_tub7512" localSheetId="4">#REF!</definedName>
    <definedName name="_tub7512" localSheetId="1">#REF!</definedName>
    <definedName name="_tub7512">#REF!</definedName>
    <definedName name="_tub7515" localSheetId="10">#REF!</definedName>
    <definedName name="_tub7515" localSheetId="4">#REF!</definedName>
    <definedName name="_tub7515" localSheetId="1">#REF!</definedName>
    <definedName name="_tub7515">#REF!</definedName>
    <definedName name="_tub7520" localSheetId="10">#REF!</definedName>
    <definedName name="_tub7520" localSheetId="4">#REF!</definedName>
    <definedName name="_tub7520" localSheetId="1">#REF!</definedName>
    <definedName name="_tub7520">#REF!</definedName>
    <definedName name="acl" localSheetId="10">#REF!</definedName>
    <definedName name="acl" localSheetId="4">#REF!</definedName>
    <definedName name="acl" localSheetId="1">#REF!</definedName>
    <definedName name="acl">#REF!</definedName>
    <definedName name="aço" localSheetId="10">#REF!</definedName>
    <definedName name="aço" localSheetId="4">#REF!</definedName>
    <definedName name="aço" localSheetId="1">#REF!</definedName>
    <definedName name="aço">#REF!</definedName>
    <definedName name="ade" localSheetId="10">#REF!</definedName>
    <definedName name="ade" localSheetId="4">#REF!</definedName>
    <definedName name="ade" localSheetId="1">#REF!</definedName>
    <definedName name="ade">#REF!</definedName>
    <definedName name="adtimp" localSheetId="10">#REF!</definedName>
    <definedName name="adtimp" localSheetId="4">#REF!</definedName>
    <definedName name="adtimp" localSheetId="1">#REF!</definedName>
    <definedName name="adtimp">#REF!</definedName>
    <definedName name="afi" localSheetId="10">#REF!</definedName>
    <definedName name="afi" localSheetId="4">#REF!</definedName>
    <definedName name="afi" localSheetId="1">#REF!</definedName>
    <definedName name="afi">#REF!</definedName>
    <definedName name="afp" localSheetId="10">#REF!</definedName>
    <definedName name="afp" localSheetId="4">#REF!</definedName>
    <definedName name="afp" localSheetId="1">#REF!</definedName>
    <definedName name="afp">#REF!</definedName>
    <definedName name="agr" localSheetId="10">#REF!</definedName>
    <definedName name="agr" localSheetId="4">#REF!</definedName>
    <definedName name="agr" localSheetId="1">#REF!</definedName>
    <definedName name="agr">#REF!</definedName>
    <definedName name="amc" localSheetId="10">#REF!</definedName>
    <definedName name="amc" localSheetId="4">#REF!</definedName>
    <definedName name="amc" localSheetId="1">#REF!</definedName>
    <definedName name="amc">#REF!</definedName>
    <definedName name="amd" localSheetId="10">#REF!</definedName>
    <definedName name="amd" localSheetId="4">#REF!</definedName>
    <definedName name="amd" localSheetId="1">#REF!</definedName>
    <definedName name="amd">#REF!</definedName>
    <definedName name="ame" localSheetId="10">#REF!</definedName>
    <definedName name="ame" localSheetId="4">#REF!</definedName>
    <definedName name="ame" localSheetId="1">#REF!</definedName>
    <definedName name="ame">#REF!</definedName>
    <definedName name="amm" localSheetId="10">#REF!</definedName>
    <definedName name="amm" localSheetId="4">#REF!</definedName>
    <definedName name="amm" localSheetId="1">#REF!</definedName>
    <definedName name="amm">#REF!</definedName>
    <definedName name="anb" localSheetId="10">#REF!</definedName>
    <definedName name="anb" localSheetId="4">#REF!</definedName>
    <definedName name="anb" localSheetId="1">#REF!</definedName>
    <definedName name="anb">#REF!</definedName>
    <definedName name="apc" localSheetId="10">#REF!</definedName>
    <definedName name="apc" localSheetId="4">#REF!</definedName>
    <definedName name="apc" localSheetId="1">#REF!</definedName>
    <definedName name="apc">#REF!</definedName>
    <definedName name="apmfs" localSheetId="10">#REF!</definedName>
    <definedName name="apmfs" localSheetId="4">#REF!</definedName>
    <definedName name="apmfs" localSheetId="1">#REF!</definedName>
    <definedName name="apmfs">#REF!</definedName>
    <definedName name="are" localSheetId="10">#REF!</definedName>
    <definedName name="are" localSheetId="4">#REF!</definedName>
    <definedName name="are" localSheetId="1">#REF!</definedName>
    <definedName name="are">#REF!</definedName>
    <definedName name="_xlnm.Print_Area" localSheetId="6">BDI!$A$1:$E$43</definedName>
    <definedName name="_xlnm.Print_Area" localSheetId="11">'BDI DESONERAÇÃO '!$A$1:$E$43</definedName>
    <definedName name="_xlnm.Print_Area" localSheetId="10">'BDI SEM DESONERAÇÃO  (2)'!$A$1:$E$43</definedName>
    <definedName name="_xlnm.Print_Area" localSheetId="7">CORRETO!$A$1:$J$164</definedName>
    <definedName name="_xlnm.Print_Area" localSheetId="8">'CPU DESONERADA'!$A$1:$G$35</definedName>
    <definedName name="_xlnm.Print_Area" localSheetId="9">'CPU SEM DESONERAÇÃO'!$A$1:$G$44</definedName>
    <definedName name="_xlnm.Print_Area" localSheetId="12">'CRONOGRAMA DESONERADO'!$A$1:$K$24</definedName>
    <definedName name="_xlnm.Print_Area" localSheetId="13">'CRONOGRAMA NÃO DESONERADO'!$A$1:$K$24</definedName>
    <definedName name="_xlnm.Print_Area" localSheetId="4">'CURVA ABC'!$A$1:$K$28</definedName>
    <definedName name="_xlnm.Print_Area" localSheetId="2">DESONERADO!$A$1:$H$94</definedName>
    <definedName name="_xlnm.Print_Area" localSheetId="14">'ENCARGOS SOCIAIS'!$A$1:$H$69</definedName>
    <definedName name="_xlnm.Print_Area" localSheetId="0">errada!$A$1:$H$128</definedName>
    <definedName name="_xlnm.Print_Area" localSheetId="5">'Memória de Cálculo'!$A$1:$I$210</definedName>
    <definedName name="_xlnm.Print_Area" localSheetId="3">'NÃO DESONERADO'!$A$1:$H$94</definedName>
    <definedName name="_xlnm.Print_Area" localSheetId="1">'RESUMO DAS RUAS'!$A$1:$C$15</definedName>
    <definedName name="B320I" localSheetId="10">#REF!</definedName>
    <definedName name="B320I" localSheetId="4">#REF!</definedName>
    <definedName name="B320I" localSheetId="1">#REF!</definedName>
    <definedName name="B320I">#REF!</definedName>
    <definedName name="B320P" localSheetId="10">#REF!</definedName>
    <definedName name="B320P" localSheetId="4">#REF!</definedName>
    <definedName name="B320P" localSheetId="1">#REF!</definedName>
    <definedName name="B320P">#REF!</definedName>
    <definedName name="B500I" localSheetId="10">#REF!</definedName>
    <definedName name="B500I" localSheetId="4">#REF!</definedName>
    <definedName name="B500I" localSheetId="1">#REF!</definedName>
    <definedName name="B500I">#REF!</definedName>
    <definedName name="B500P" localSheetId="10">#REF!</definedName>
    <definedName name="B500P" localSheetId="4">#REF!</definedName>
    <definedName name="B500P" localSheetId="1">#REF!</definedName>
    <definedName name="B500P">#REF!</definedName>
    <definedName name="bcc10.10" localSheetId="10">#REF!</definedName>
    <definedName name="bcc10.10" localSheetId="4">#REF!</definedName>
    <definedName name="bcc10.10" localSheetId="1">#REF!</definedName>
    <definedName name="bcc10.10">#REF!</definedName>
    <definedName name="bcc10.20" localSheetId="10">#REF!</definedName>
    <definedName name="bcc10.20" localSheetId="4">#REF!</definedName>
    <definedName name="bcc10.20" localSheetId="1">#REF!</definedName>
    <definedName name="bcc10.20">#REF!</definedName>
    <definedName name="bcc4.5" localSheetId="10">#REF!</definedName>
    <definedName name="bcc4.5" localSheetId="4">#REF!</definedName>
    <definedName name="bcc4.5" localSheetId="1">#REF!</definedName>
    <definedName name="bcc4.5">#REF!</definedName>
    <definedName name="bcc5.10" localSheetId="10">#REF!</definedName>
    <definedName name="bcc5.10" localSheetId="4">#REF!</definedName>
    <definedName name="bcc5.10" localSheetId="1">#REF!</definedName>
    <definedName name="bcc5.10">#REF!</definedName>
    <definedName name="bcc5.15" localSheetId="10">#REF!</definedName>
    <definedName name="bcc5.15" localSheetId="4">#REF!</definedName>
    <definedName name="bcc5.15" localSheetId="1">#REF!</definedName>
    <definedName name="bcc5.15">#REF!</definedName>
    <definedName name="bcc5.20" localSheetId="10">#REF!</definedName>
    <definedName name="bcc5.20" localSheetId="4">#REF!</definedName>
    <definedName name="bcc5.20" localSheetId="1">#REF!</definedName>
    <definedName name="bcc5.20">#REF!</definedName>
    <definedName name="bcc5.5" localSheetId="10">#REF!</definedName>
    <definedName name="bcc5.5" localSheetId="4">#REF!</definedName>
    <definedName name="bcc5.5" localSheetId="1">#REF!</definedName>
    <definedName name="bcc5.5">#REF!</definedName>
    <definedName name="bcc6.10" localSheetId="10">#REF!</definedName>
    <definedName name="bcc6.10" localSheetId="4">#REF!</definedName>
    <definedName name="bcc6.10" localSheetId="1">#REF!</definedName>
    <definedName name="bcc6.10">#REF!</definedName>
    <definedName name="bcc6.15" localSheetId="10">#REF!</definedName>
    <definedName name="bcc6.15" localSheetId="4">#REF!</definedName>
    <definedName name="bcc6.15" localSheetId="1">#REF!</definedName>
    <definedName name="bcc6.15">#REF!</definedName>
    <definedName name="bcc6.20" localSheetId="10">#REF!</definedName>
    <definedName name="bcc6.20" localSheetId="4">#REF!</definedName>
    <definedName name="bcc6.20" localSheetId="1">#REF!</definedName>
    <definedName name="bcc6.20">#REF!</definedName>
    <definedName name="bcc6.5" localSheetId="10">#REF!</definedName>
    <definedName name="bcc6.5" localSheetId="4">#REF!</definedName>
    <definedName name="bcc6.5" localSheetId="1">#REF!</definedName>
    <definedName name="bcc6.5">#REF!</definedName>
    <definedName name="bcc8.10" localSheetId="10">#REF!</definedName>
    <definedName name="bcc8.10" localSheetId="4">#REF!</definedName>
    <definedName name="bcc8.10" localSheetId="1">#REF!</definedName>
    <definedName name="bcc8.10">#REF!</definedName>
    <definedName name="bcc8.15" localSheetId="10">#REF!</definedName>
    <definedName name="bcc8.15" localSheetId="4">#REF!</definedName>
    <definedName name="bcc8.15" localSheetId="1">#REF!</definedName>
    <definedName name="bcc8.15">#REF!</definedName>
    <definedName name="bcc8.20" localSheetId="10">#REF!</definedName>
    <definedName name="bcc8.20" localSheetId="4">#REF!</definedName>
    <definedName name="bcc8.20" localSheetId="1">#REF!</definedName>
    <definedName name="bcc8.20">#REF!</definedName>
    <definedName name="bcc8.5" localSheetId="10">#REF!</definedName>
    <definedName name="bcc8.5" localSheetId="4">#REF!</definedName>
    <definedName name="bcc8.5" localSheetId="1">#REF!</definedName>
    <definedName name="bcc8.5">#REF!</definedName>
    <definedName name="bcf" localSheetId="10">#REF!</definedName>
    <definedName name="bcf" localSheetId="4">#REF!</definedName>
    <definedName name="bcf" localSheetId="1">#REF!</definedName>
    <definedName name="bcf">#REF!</definedName>
    <definedName name="bcp" localSheetId="10">#REF!</definedName>
    <definedName name="bcp" localSheetId="4">#REF!</definedName>
    <definedName name="bcp" localSheetId="1">#REF!</definedName>
    <definedName name="bcp">#REF!</definedName>
    <definedName name="BDI" localSheetId="10">#REF!</definedName>
    <definedName name="BDI" localSheetId="4">#REF!</definedName>
    <definedName name="BDI" localSheetId="1">#REF!</definedName>
    <definedName name="BDI">#REF!</definedName>
    <definedName name="BDIE">[1]Insumos!$D$5</definedName>
    <definedName name="bet" localSheetId="10">#REF!</definedName>
    <definedName name="bet" localSheetId="4">#REF!</definedName>
    <definedName name="bet" localSheetId="1">#REF!</definedName>
    <definedName name="bet">#REF!</definedName>
    <definedName name="bomp2" localSheetId="10">#REF!</definedName>
    <definedName name="bomp2" localSheetId="4">#REF!</definedName>
    <definedName name="bomp2" localSheetId="1">#REF!</definedName>
    <definedName name="bomp2">#REF!</definedName>
    <definedName name="BPF" localSheetId="10">#REF!</definedName>
    <definedName name="BPF" localSheetId="4">#REF!</definedName>
    <definedName name="BPF" localSheetId="1">#REF!</definedName>
    <definedName name="BPF">#REF!</definedName>
    <definedName name="CA15I" localSheetId="10">#REF!</definedName>
    <definedName name="CA15I" localSheetId="4">#REF!</definedName>
    <definedName name="CA15I" localSheetId="1">#REF!</definedName>
    <definedName name="CA15I">#REF!</definedName>
    <definedName name="CA15P" localSheetId="10">#REF!</definedName>
    <definedName name="CA15P" localSheetId="4">#REF!</definedName>
    <definedName name="CA15P" localSheetId="1">#REF!</definedName>
    <definedName name="CA15P">#REF!</definedName>
    <definedName name="CA25I" localSheetId="10">#REF!</definedName>
    <definedName name="CA25I" localSheetId="4">#REF!</definedName>
    <definedName name="CA25I" localSheetId="1">#REF!</definedName>
    <definedName name="CA25I">#REF!</definedName>
    <definedName name="CA25P" localSheetId="10">#REF!</definedName>
    <definedName name="CA25P" localSheetId="4">#REF!</definedName>
    <definedName name="CA25P" localSheetId="1">#REF!</definedName>
    <definedName name="CA25P">#REF!</definedName>
    <definedName name="caba1_0" localSheetId="10">#REF!</definedName>
    <definedName name="caba1_0" localSheetId="4">#REF!</definedName>
    <definedName name="caba1_0" localSheetId="1">#REF!</definedName>
    <definedName name="caba1_0">#REF!</definedName>
    <definedName name="caba4" localSheetId="10">#REF!</definedName>
    <definedName name="caba4" localSheetId="4">#REF!</definedName>
    <definedName name="caba4" localSheetId="1">#REF!</definedName>
    <definedName name="caba4">#REF!</definedName>
    <definedName name="cal" localSheetId="10">#REF!</definedName>
    <definedName name="cal" localSheetId="4">#REF!</definedName>
    <definedName name="cal" localSheetId="1">#REF!</definedName>
    <definedName name="cal">#REF!</definedName>
    <definedName name="calpi" localSheetId="10">#REF!</definedName>
    <definedName name="calpi" localSheetId="4">#REF!</definedName>
    <definedName name="calpi" localSheetId="1">#REF!</definedName>
    <definedName name="calpi">#REF!</definedName>
    <definedName name="camp" localSheetId="10">#REF!</definedName>
    <definedName name="camp" localSheetId="4">#REF!</definedName>
    <definedName name="camp" localSheetId="1">#REF!</definedName>
    <definedName name="camp">#REF!</definedName>
    <definedName name="CB10I" localSheetId="10">#REF!</definedName>
    <definedName name="CB10I" localSheetId="4">#REF!</definedName>
    <definedName name="CB10I" localSheetId="1">#REF!</definedName>
    <definedName name="CB10I">#REF!</definedName>
    <definedName name="CB10P" localSheetId="10">#REF!</definedName>
    <definedName name="CB10P" localSheetId="4">#REF!</definedName>
    <definedName name="CB10P" localSheetId="1">#REF!</definedName>
    <definedName name="CB10P">#REF!</definedName>
    <definedName name="CB4I" localSheetId="10">#REF!</definedName>
    <definedName name="CB4I" localSheetId="4">#REF!</definedName>
    <definedName name="CB4I" localSheetId="1">#REF!</definedName>
    <definedName name="CB4I">#REF!</definedName>
    <definedName name="CB4P" localSheetId="10">#REF!</definedName>
    <definedName name="CB4P" localSheetId="4">#REF!</definedName>
    <definedName name="CB4P" localSheetId="1">#REF!</definedName>
    <definedName name="CB4P">#REF!</definedName>
    <definedName name="CB6.5I" localSheetId="10">#REF!</definedName>
    <definedName name="CB6.5I" localSheetId="4">#REF!</definedName>
    <definedName name="CB6.5I" localSheetId="1">#REF!</definedName>
    <definedName name="CB6.5I">#REF!</definedName>
    <definedName name="CB6.5P" localSheetId="10">#REF!</definedName>
    <definedName name="CB6.5P" localSheetId="4">#REF!</definedName>
    <definedName name="CB6.5P" localSheetId="1">#REF!</definedName>
    <definedName name="CB6.5P">#REF!</definedName>
    <definedName name="CB6I" localSheetId="10">#REF!</definedName>
    <definedName name="CB6I" localSheetId="4">#REF!</definedName>
    <definedName name="CB6I" localSheetId="1">#REF!</definedName>
    <definedName name="CB6I">#REF!</definedName>
    <definedName name="CB6P" localSheetId="10">#REF!</definedName>
    <definedName name="CB6P" localSheetId="4">#REF!</definedName>
    <definedName name="CB6P" localSheetId="1">#REF!</definedName>
    <definedName name="CB6P">#REF!</definedName>
    <definedName name="cbas" localSheetId="10">#REF!</definedName>
    <definedName name="cbas" localSheetId="4">#REF!</definedName>
    <definedName name="cbas" localSheetId="1">#REF!</definedName>
    <definedName name="cbas">#REF!</definedName>
    <definedName name="ccp" localSheetId="10">#REF!</definedName>
    <definedName name="ccp" localSheetId="4">#REF!</definedName>
    <definedName name="ccp" localSheetId="1">#REF!</definedName>
    <definedName name="ccp">#REF!</definedName>
    <definedName name="cds" localSheetId="10">#REF!</definedName>
    <definedName name="cds" localSheetId="4">#REF!</definedName>
    <definedName name="cds" localSheetId="1">#REF!</definedName>
    <definedName name="cds">#REF!</definedName>
    <definedName name="cec20x20" localSheetId="10">#REF!</definedName>
    <definedName name="cec20x20" localSheetId="4">#REF!</definedName>
    <definedName name="cec20x20" localSheetId="1">#REF!</definedName>
    <definedName name="cec20x20">#REF!</definedName>
    <definedName name="cer1_2" localSheetId="10">#REF!</definedName>
    <definedName name="cer1_2" localSheetId="4">#REF!</definedName>
    <definedName name="cer1_2" localSheetId="1">#REF!</definedName>
    <definedName name="cer1_2">#REF!</definedName>
    <definedName name="chaf" localSheetId="10">#REF!</definedName>
    <definedName name="chaf" localSheetId="4">#REF!</definedName>
    <definedName name="chaf" localSheetId="1">#REF!</definedName>
    <definedName name="chaf">#REF!</definedName>
    <definedName name="cib" localSheetId="10">#REF!</definedName>
    <definedName name="cib" localSheetId="4">#REF!</definedName>
    <definedName name="cib" localSheetId="1">#REF!</definedName>
    <definedName name="cib">#REF!</definedName>
    <definedName name="cim" localSheetId="10">#REF!</definedName>
    <definedName name="cim" localSheetId="4">#REF!</definedName>
    <definedName name="cim" localSheetId="1">#REF!</definedName>
    <definedName name="cim">#REF!</definedName>
    <definedName name="cim_5" localSheetId="10">#REF!</definedName>
    <definedName name="cim_5" localSheetId="4">#REF!</definedName>
    <definedName name="cim_5" localSheetId="1">#REF!</definedName>
    <definedName name="cim_5">#REF!</definedName>
    <definedName name="clp" localSheetId="10">#REF!</definedName>
    <definedName name="clp" localSheetId="4">#REF!</definedName>
    <definedName name="clp" localSheetId="1">#REF!</definedName>
    <definedName name="clp">#REF!</definedName>
    <definedName name="clr1_2" localSheetId="10">#REF!</definedName>
    <definedName name="clr1_2" localSheetId="4">#REF!</definedName>
    <definedName name="clr1_2" localSheetId="1">#REF!</definedName>
    <definedName name="clr1_2">#REF!</definedName>
    <definedName name="CM9I" localSheetId="10">#REF!</definedName>
    <definedName name="CM9I" localSheetId="4">#REF!</definedName>
    <definedName name="CM9I" localSheetId="1">#REF!</definedName>
    <definedName name="CM9I">#REF!</definedName>
    <definedName name="CM9P" localSheetId="10">#REF!</definedName>
    <definedName name="CM9P" localSheetId="4">#REF!</definedName>
    <definedName name="CM9P" localSheetId="1">#REF!</definedName>
    <definedName name="CM9P">#REF!</definedName>
    <definedName name="comp" localSheetId="10">#REF!</definedName>
    <definedName name="comp" localSheetId="4">#REF!</definedName>
    <definedName name="comp" localSheetId="1">#REF!</definedName>
    <definedName name="comp">#REF!</definedName>
    <definedName name="CPA" localSheetId="10">#REF!</definedName>
    <definedName name="CPA" localSheetId="4">#REF!</definedName>
    <definedName name="CPA" localSheetId="1">#REF!</definedName>
    <definedName name="CPA">#REF!</definedName>
    <definedName name="CPAF" localSheetId="10">#REF!</definedName>
    <definedName name="CPAF" localSheetId="4">#REF!</definedName>
    <definedName name="CPAF" localSheetId="1">#REF!</definedName>
    <definedName name="CPAF">#REF!</definedName>
    <definedName name="ctfa4" localSheetId="10">#REF!</definedName>
    <definedName name="ctfa4" localSheetId="4">#REF!</definedName>
    <definedName name="ctfa4" localSheetId="1">#REF!</definedName>
    <definedName name="ctfa4">#REF!</definedName>
    <definedName name="ctpvc" localSheetId="10">#REF!</definedName>
    <definedName name="ctpvc" localSheetId="4">#REF!</definedName>
    <definedName name="ctpvc" localSheetId="1">#REF!</definedName>
    <definedName name="ctpvc">#REF!</definedName>
    <definedName name="cumeeira" localSheetId="10">#REF!</definedName>
    <definedName name="cumeeira" localSheetId="4">#REF!</definedName>
    <definedName name="cumeeira" localSheetId="1">#REF!</definedName>
    <definedName name="cumeeira">#REF!</definedName>
    <definedName name="cumeira" localSheetId="10">#REF!</definedName>
    <definedName name="cumeira" localSheetId="4">#REF!</definedName>
    <definedName name="cumeira" localSheetId="1">#REF!</definedName>
    <definedName name="cumeira">#REF!</definedName>
    <definedName name="cxp4x2" localSheetId="10">#REF!</definedName>
    <definedName name="cxp4x2" localSheetId="4">#REF!</definedName>
    <definedName name="cxp4x2" localSheetId="1">#REF!</definedName>
    <definedName name="cxp4x2">#REF!</definedName>
    <definedName name="D6I" localSheetId="10">#REF!</definedName>
    <definedName name="D6I" localSheetId="4">#REF!</definedName>
    <definedName name="D6I" localSheetId="1">#REF!</definedName>
    <definedName name="D6I">#REF!</definedName>
    <definedName name="D6P" localSheetId="10">#REF!</definedName>
    <definedName name="D6P" localSheetId="4">#REF!</definedName>
    <definedName name="D6P" localSheetId="1">#REF!</definedName>
    <definedName name="D6P">#REF!</definedName>
    <definedName name="D8I" localSheetId="10">#REF!</definedName>
    <definedName name="D8I" localSheetId="4">#REF!</definedName>
    <definedName name="D8I" localSheetId="1">#REF!</definedName>
    <definedName name="D8I">#REF!</definedName>
    <definedName name="D8P" localSheetId="10">#REF!</definedName>
    <definedName name="D8P" localSheetId="4">#REF!</definedName>
    <definedName name="D8P" localSheetId="1">#REF!</definedName>
    <definedName name="D8P">#REF!</definedName>
    <definedName name="DAT">NA()</definedName>
    <definedName name="desm" localSheetId="10">#REF!</definedName>
    <definedName name="desm" localSheetId="4">#REF!</definedName>
    <definedName name="desm" localSheetId="1">#REF!</definedName>
    <definedName name="desm">#REF!</definedName>
    <definedName name="DIE" localSheetId="10">#REF!</definedName>
    <definedName name="DIE" localSheetId="4">#REF!</definedName>
    <definedName name="DIE" localSheetId="1">#REF!</definedName>
    <definedName name="DIE">#REF!</definedName>
    <definedName name="DIF" localSheetId="10">#REF!</definedName>
    <definedName name="DIF" localSheetId="4">#REF!</definedName>
    <definedName name="DIF" localSheetId="1">#REF!</definedName>
    <definedName name="DIF">#REF!</definedName>
    <definedName name="DIF_2" localSheetId="10">#REF!</definedName>
    <definedName name="DIF_2" localSheetId="4">#REF!</definedName>
    <definedName name="DIF_2" localSheetId="1">#REF!</definedName>
    <definedName name="DIF_2">#REF!</definedName>
    <definedName name="DKM" localSheetId="10">#REF!</definedName>
    <definedName name="DKM" localSheetId="4">#REF!</definedName>
    <definedName name="DKM" localSheetId="1">#REF!</definedName>
    <definedName name="DKM">#REF!</definedName>
    <definedName name="E" localSheetId="10">#REF!</definedName>
    <definedName name="E" localSheetId="4">#REF!</definedName>
    <definedName name="E" localSheetId="1">#REF!</definedName>
    <definedName name="E">#REF!</definedName>
    <definedName name="ecm" localSheetId="10">#REF!</definedName>
    <definedName name="ecm" localSheetId="4">#REF!</definedName>
    <definedName name="ecm" localSheetId="1">#REF!</definedName>
    <definedName name="ecm">#REF!</definedName>
    <definedName name="ele" localSheetId="10">#REF!</definedName>
    <definedName name="ele" localSheetId="4">#REF!</definedName>
    <definedName name="ele" localSheetId="1">#REF!</definedName>
    <definedName name="ele">#REF!</definedName>
    <definedName name="elr1_2" localSheetId="10">#REF!</definedName>
    <definedName name="elr1_2" localSheetId="4">#REF!</definedName>
    <definedName name="elr1_2" localSheetId="1">#REF!</definedName>
    <definedName name="elr1_2">#REF!</definedName>
    <definedName name="elv50x40" localSheetId="10">#REF!</definedName>
    <definedName name="elv50x40" localSheetId="4">#REF!</definedName>
    <definedName name="elv50x40" localSheetId="1">#REF!</definedName>
    <definedName name="elv50x40">#REF!</definedName>
    <definedName name="enc" localSheetId="10">#REF!</definedName>
    <definedName name="enc" localSheetId="4">#REF!</definedName>
    <definedName name="enc" localSheetId="1">#REF!</definedName>
    <definedName name="enc">#REF!</definedName>
    <definedName name="ENC_5" localSheetId="10">#REF!</definedName>
    <definedName name="ENC_5" localSheetId="4">#REF!</definedName>
    <definedName name="ENC_5" localSheetId="1">#REF!</definedName>
    <definedName name="ENC_5">#REF!</definedName>
    <definedName name="ENE" localSheetId="10">#REF!</definedName>
    <definedName name="ENE" localSheetId="4">#REF!</definedName>
    <definedName name="ENE" localSheetId="1">#REF!</definedName>
    <definedName name="ENE">#REF!</definedName>
    <definedName name="epm2.5" localSheetId="10">#REF!</definedName>
    <definedName name="epm2.5" localSheetId="4">#REF!</definedName>
    <definedName name="epm2.5" localSheetId="1">#REF!</definedName>
    <definedName name="epm2.5">#REF!</definedName>
    <definedName name="esm" localSheetId="10">#REF!</definedName>
    <definedName name="esm" localSheetId="4">#REF!</definedName>
    <definedName name="esm" localSheetId="1">#REF!</definedName>
    <definedName name="esm">#REF!</definedName>
    <definedName name="est" localSheetId="10">#REF!</definedName>
    <definedName name="est" localSheetId="4">#REF!</definedName>
    <definedName name="est" localSheetId="1">#REF!</definedName>
    <definedName name="est">#REF!</definedName>
    <definedName name="est1.5_15" localSheetId="10">#REF!</definedName>
    <definedName name="est1.5_15" localSheetId="4">#REF!</definedName>
    <definedName name="est1.5_15" localSheetId="1">#REF!</definedName>
    <definedName name="est1.5_15">#REF!</definedName>
    <definedName name="Excel_BuiltIn_Print_Area_3" localSheetId="10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5" localSheetId="10">[2]CPU!#REF!</definedName>
    <definedName name="Excel_BuiltIn_Print_Area_5" localSheetId="4">[2]CPU!#REF!</definedName>
    <definedName name="Excel_BuiltIn_Print_Area_5" localSheetId="1">[2]CPU!#REF!</definedName>
    <definedName name="Excel_BuiltIn_Print_Area_5">[2]CPU!#REF!</definedName>
    <definedName name="Excel_BuiltIn_Print_Titles_3" localSheetId="10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fcm" localSheetId="10">#REF!</definedName>
    <definedName name="fcm" localSheetId="4">#REF!</definedName>
    <definedName name="fcm" localSheetId="1">#REF!</definedName>
    <definedName name="fcm">#REF!</definedName>
    <definedName name="fer" localSheetId="10">#REF!</definedName>
    <definedName name="fer" localSheetId="4">#REF!</definedName>
    <definedName name="fer" localSheetId="1">#REF!</definedName>
    <definedName name="fer">#REF!</definedName>
    <definedName name="fossa" localSheetId="10">#REF!</definedName>
    <definedName name="fossa" localSheetId="4">#REF!</definedName>
    <definedName name="fossa" localSheetId="1">#REF!</definedName>
    <definedName name="fossa">#REF!</definedName>
    <definedName name="FT" localSheetId="10">#REF!</definedName>
    <definedName name="FT" localSheetId="4">#REF!</definedName>
    <definedName name="FT" localSheetId="1">#REF!</definedName>
    <definedName name="FT">#REF!</definedName>
    <definedName name="GAS" localSheetId="10">#REF!</definedName>
    <definedName name="GAS" localSheetId="4">#REF!</definedName>
    <definedName name="GAS" localSheetId="1">#REF!</definedName>
    <definedName name="GAS">#REF!</definedName>
    <definedName name="gdc" localSheetId="10">#REF!</definedName>
    <definedName name="gdc" localSheetId="4">#REF!</definedName>
    <definedName name="gdc" localSheetId="1">#REF!</definedName>
    <definedName name="gdc">#REF!</definedName>
    <definedName name="gfg" localSheetId="10">#REF!</definedName>
    <definedName name="gfg" localSheetId="4">#REF!</definedName>
    <definedName name="gfg" localSheetId="1">#REF!</definedName>
    <definedName name="gfg">#REF!</definedName>
    <definedName name="ggm" localSheetId="10">#REF!</definedName>
    <definedName name="ggm" localSheetId="4">#REF!</definedName>
    <definedName name="ggm" localSheetId="1">#REF!</definedName>
    <definedName name="ggm">#REF!</definedName>
    <definedName name="graf" localSheetId="10">#REF!</definedName>
    <definedName name="graf" localSheetId="4">#REF!</definedName>
    <definedName name="graf" localSheetId="1">#REF!</definedName>
    <definedName name="graf">#REF!</definedName>
    <definedName name="GRI" localSheetId="10">#REF!</definedName>
    <definedName name="GRI" localSheetId="4">#REF!</definedName>
    <definedName name="GRI" localSheetId="1">#REF!</definedName>
    <definedName name="GRI">#REF!</definedName>
    <definedName name="GRP" localSheetId="10">#REF!</definedName>
    <definedName name="GRP" localSheetId="4">#REF!</definedName>
    <definedName name="GRP" localSheetId="1">#REF!</definedName>
    <definedName name="GRP">#REF!</definedName>
    <definedName name="grx" localSheetId="10">#REF!</definedName>
    <definedName name="grx" localSheetId="4">#REF!</definedName>
    <definedName name="grx" localSheetId="1">#REF!</definedName>
    <definedName name="grx">#REF!</definedName>
    <definedName name="hid1_2" localSheetId="10">#REF!</definedName>
    <definedName name="hid1_2" localSheetId="4">#REF!</definedName>
    <definedName name="hid1_2" localSheetId="1">#REF!</definedName>
    <definedName name="hid1_2">#REF!</definedName>
    <definedName name="ipf" localSheetId="10">#REF!</definedName>
    <definedName name="ipf" localSheetId="4">#REF!</definedName>
    <definedName name="ipf" localSheetId="1">#REF!</definedName>
    <definedName name="ipf">#REF!</definedName>
    <definedName name="itus1" localSheetId="10">#REF!</definedName>
    <definedName name="itus1" localSheetId="4">#REF!</definedName>
    <definedName name="itus1" localSheetId="1">#REF!</definedName>
    <definedName name="itus1">#REF!</definedName>
    <definedName name="jla1_220" localSheetId="10">#REF!</definedName>
    <definedName name="jla1_220" localSheetId="4">#REF!</definedName>
    <definedName name="jla1_220" localSheetId="1">#REF!</definedName>
    <definedName name="jla1_220">#REF!</definedName>
    <definedName name="JRS" localSheetId="10">#REF!</definedName>
    <definedName name="JRS" localSheetId="4">#REF!</definedName>
    <definedName name="JRS" localSheetId="1">#REF!</definedName>
    <definedName name="JRS">#REF!</definedName>
    <definedName name="lm6_3" localSheetId="10">#REF!</definedName>
    <definedName name="lm6_3" localSheetId="4">#REF!</definedName>
    <definedName name="lm6_3" localSheetId="1">#REF!</definedName>
    <definedName name="lm6_3">#REF!</definedName>
    <definedName name="lnm" localSheetId="10">#REF!</definedName>
    <definedName name="lnm" localSheetId="4">#REF!</definedName>
    <definedName name="lnm" localSheetId="1">#REF!</definedName>
    <definedName name="lnm">#REF!</definedName>
    <definedName name="lpb" localSheetId="10">#REF!</definedName>
    <definedName name="lpb" localSheetId="4">#REF!</definedName>
    <definedName name="lpb" localSheetId="1">#REF!</definedName>
    <definedName name="lpb">#REF!</definedName>
    <definedName name="LSO" localSheetId="10">#REF!</definedName>
    <definedName name="LSO" localSheetId="4">#REF!</definedName>
    <definedName name="LSO" localSheetId="1">#REF!</definedName>
    <definedName name="LSO">#REF!</definedName>
    <definedName name="lub" localSheetId="10">#REF!</definedName>
    <definedName name="lub" localSheetId="4">#REF!</definedName>
    <definedName name="lub" localSheetId="1">#REF!</definedName>
    <definedName name="lub">#REF!</definedName>
    <definedName name="lvg12050_1" localSheetId="10">#REF!</definedName>
    <definedName name="lvg12050_1" localSheetId="4">#REF!</definedName>
    <definedName name="lvg12050_1" localSheetId="1">#REF!</definedName>
    <definedName name="lvg12050_1">#REF!</definedName>
    <definedName name="lvp1_2" localSheetId="10">#REF!</definedName>
    <definedName name="lvp1_2" localSheetId="4">#REF!</definedName>
    <definedName name="lvp1_2" localSheetId="1">#REF!</definedName>
    <definedName name="lvp1_2">#REF!</definedName>
    <definedName name="lvr" localSheetId="10">#REF!</definedName>
    <definedName name="lvr" localSheetId="4">#REF!</definedName>
    <definedName name="lvr" localSheetId="1">#REF!</definedName>
    <definedName name="lvr">#REF!</definedName>
    <definedName name="lxa" localSheetId="10">#REF!</definedName>
    <definedName name="lxa" localSheetId="4">#REF!</definedName>
    <definedName name="lxa" localSheetId="1">#REF!</definedName>
    <definedName name="lxa">#REF!</definedName>
    <definedName name="lxaf" localSheetId="10">#REF!</definedName>
    <definedName name="lxaf" localSheetId="4">#REF!</definedName>
    <definedName name="lxaf" localSheetId="1">#REF!</definedName>
    <definedName name="lxaf">#REF!</definedName>
    <definedName name="mad" localSheetId="10">#REF!</definedName>
    <definedName name="mad" localSheetId="4">#REF!</definedName>
    <definedName name="mad" localSheetId="1">#REF!</definedName>
    <definedName name="mad">#REF!</definedName>
    <definedName name="map" localSheetId="10">#REF!</definedName>
    <definedName name="map" localSheetId="4">#REF!</definedName>
    <definedName name="map" localSheetId="1">#REF!</definedName>
    <definedName name="map">#REF!</definedName>
    <definedName name="mdn" localSheetId="10">#REF!</definedName>
    <definedName name="mdn" localSheetId="4">#REF!</definedName>
    <definedName name="mdn" localSheetId="1">#REF!</definedName>
    <definedName name="mdn">#REF!</definedName>
    <definedName name="MNI" localSheetId="10">#REF!</definedName>
    <definedName name="MNI" localSheetId="4">#REF!</definedName>
    <definedName name="MNI" localSheetId="1">#REF!</definedName>
    <definedName name="MNI">#REF!</definedName>
    <definedName name="MNP" localSheetId="10">#REF!</definedName>
    <definedName name="MNP" localSheetId="4">#REF!</definedName>
    <definedName name="MNP" localSheetId="1">#REF!</definedName>
    <definedName name="MNP">#REF!</definedName>
    <definedName name="mour" localSheetId="10">#REF!</definedName>
    <definedName name="mour" localSheetId="4">#REF!</definedName>
    <definedName name="mour" localSheetId="1">#REF!</definedName>
    <definedName name="mour">#REF!</definedName>
    <definedName name="mpm2.5" localSheetId="10">#REF!</definedName>
    <definedName name="mpm2.5" localSheetId="4">#REF!</definedName>
    <definedName name="mpm2.5" localSheetId="1">#REF!</definedName>
    <definedName name="mpm2.5">#REF!</definedName>
    <definedName name="msv" localSheetId="10">#REF!</definedName>
    <definedName name="msv" localSheetId="4">#REF!</definedName>
    <definedName name="msv" localSheetId="1">#REF!</definedName>
    <definedName name="msv">#REF!</definedName>
    <definedName name="niv" localSheetId="10">#REF!</definedName>
    <definedName name="niv" localSheetId="4">#REF!</definedName>
    <definedName name="niv" localSheetId="1">#REF!</definedName>
    <definedName name="niv">#REF!</definedName>
    <definedName name="nome">NA()</definedName>
    <definedName name="nome_2">NA()</definedName>
    <definedName name="odi" localSheetId="10">#REF!</definedName>
    <definedName name="odi" localSheetId="4">#REF!</definedName>
    <definedName name="odi" localSheetId="1">#REF!</definedName>
    <definedName name="odi">#REF!</definedName>
    <definedName name="ofc">NA()</definedName>
    <definedName name="ofi" localSheetId="10">#REF!</definedName>
    <definedName name="ofi" localSheetId="4">#REF!</definedName>
    <definedName name="ofi" localSheetId="1">#REF!</definedName>
    <definedName name="ofi">#REF!</definedName>
    <definedName name="OGU" localSheetId="10">#REF!</definedName>
    <definedName name="OGU" localSheetId="4">#REF!</definedName>
    <definedName name="OGU" localSheetId="1">#REF!</definedName>
    <definedName name="OGU">#REF!</definedName>
    <definedName name="oli" localSheetId="10">#REF!</definedName>
    <definedName name="oli" localSheetId="4">#REF!</definedName>
    <definedName name="oli" localSheetId="1">#REF!</definedName>
    <definedName name="oli">#REF!</definedName>
    <definedName name="pcf60x210" localSheetId="10">#REF!</definedName>
    <definedName name="pcf60x210" localSheetId="4">#REF!</definedName>
    <definedName name="pcf60x210" localSheetId="1">#REF!</definedName>
    <definedName name="pcf60x210">#REF!</definedName>
    <definedName name="pcf80x200" localSheetId="10">#REF!</definedName>
    <definedName name="pcf80x200" localSheetId="4">#REF!</definedName>
    <definedName name="pcf80x200" localSheetId="1">#REF!</definedName>
    <definedName name="pcf80x200">#REF!</definedName>
    <definedName name="pcf80x210" localSheetId="10">#REF!</definedName>
    <definedName name="pcf80x210" localSheetId="4">#REF!</definedName>
    <definedName name="pcf80x210" localSheetId="1">#REF!</definedName>
    <definedName name="pcf80x210">#REF!</definedName>
    <definedName name="pcfc" localSheetId="10">#REF!</definedName>
    <definedName name="pcfc" localSheetId="4">#REF!</definedName>
    <definedName name="pcfc" localSheetId="1">#REF!</definedName>
    <definedName name="pcfc">#REF!</definedName>
    <definedName name="pdm" localSheetId="10">#REF!</definedName>
    <definedName name="pdm" localSheetId="4">#REF!</definedName>
    <definedName name="pdm" localSheetId="1">#REF!</definedName>
    <definedName name="pdm">#REF!</definedName>
    <definedName name="pdm_5" localSheetId="10">#REF!</definedName>
    <definedName name="pdm_5" localSheetId="4">#REF!</definedName>
    <definedName name="pdm_5" localSheetId="1">#REF!</definedName>
    <definedName name="pdm_5">#REF!</definedName>
    <definedName name="pes" localSheetId="10">#REF!</definedName>
    <definedName name="pes" localSheetId="4">#REF!</definedName>
    <definedName name="pes" localSheetId="1">#REF!</definedName>
    <definedName name="pes">#REF!</definedName>
    <definedName name="pig" localSheetId="10">#REF!</definedName>
    <definedName name="pig" localSheetId="4">#REF!</definedName>
    <definedName name="pig" localSheetId="1">#REF!</definedName>
    <definedName name="pig">#REF!</definedName>
    <definedName name="PII" localSheetId="10">#REF!</definedName>
    <definedName name="PII" localSheetId="4">#REF!</definedName>
    <definedName name="PII" localSheetId="1">#REF!</definedName>
    <definedName name="PII">#REF!</definedName>
    <definedName name="PIP" localSheetId="10">#REF!</definedName>
    <definedName name="PIP" localSheetId="4">#REF!</definedName>
    <definedName name="PIP" localSheetId="1">#REF!</definedName>
    <definedName name="PIP">#REF!</definedName>
    <definedName name="plc" localSheetId="10">#REF!</definedName>
    <definedName name="plc" localSheetId="4">#REF!</definedName>
    <definedName name="plc" localSheetId="1">#REF!</definedName>
    <definedName name="plc">#REF!</definedName>
    <definedName name="plc2.5" localSheetId="10">#REF!</definedName>
    <definedName name="plc2.5" localSheetId="4">#REF!</definedName>
    <definedName name="plc2.5" localSheetId="1">#REF!</definedName>
    <definedName name="plc2.5">#REF!</definedName>
    <definedName name="PMS" localSheetId="10">#REF!</definedName>
    <definedName name="PMS" localSheetId="4">#REF!</definedName>
    <definedName name="PMS" localSheetId="1">#REF!</definedName>
    <definedName name="PMS">#REF!</definedName>
    <definedName name="pont" localSheetId="10">#REF!</definedName>
    <definedName name="pont" localSheetId="4">#REF!</definedName>
    <definedName name="pont" localSheetId="1">#REF!</definedName>
    <definedName name="pont">#REF!</definedName>
    <definedName name="pref">NA()</definedName>
    <definedName name="pref_2">NA()</definedName>
    <definedName name="prf" localSheetId="10">#REF!</definedName>
    <definedName name="prf" localSheetId="4">#REF!</definedName>
    <definedName name="prf" localSheetId="1">#REF!</definedName>
    <definedName name="prf">#REF!</definedName>
    <definedName name="prg" localSheetId="10">#REF!</definedName>
    <definedName name="prg" localSheetId="4">#REF!</definedName>
    <definedName name="prg" localSheetId="1">#REF!</definedName>
    <definedName name="prg">#REF!</definedName>
    <definedName name="prg_5" localSheetId="10">#REF!</definedName>
    <definedName name="prg_5" localSheetId="4">#REF!</definedName>
    <definedName name="prg_5" localSheetId="1">#REF!</definedName>
    <definedName name="prg_5">#REF!</definedName>
    <definedName name="PROJ" localSheetId="10">#REF!</definedName>
    <definedName name="PROJ" localSheetId="4">#REF!</definedName>
    <definedName name="PROJ" localSheetId="1">#REF!</definedName>
    <definedName name="PROJ">#REF!</definedName>
    <definedName name="prtm" localSheetId="10">#REF!</definedName>
    <definedName name="prtm" localSheetId="4">#REF!</definedName>
    <definedName name="prtm" localSheetId="1">#REF!</definedName>
    <definedName name="prtm">#REF!</definedName>
    <definedName name="ptt3x2" localSheetId="10">#REF!</definedName>
    <definedName name="ptt3x2" localSheetId="4">#REF!</definedName>
    <definedName name="ptt3x2" localSheetId="1">#REF!</definedName>
    <definedName name="ptt3x2">#REF!</definedName>
    <definedName name="qgm" localSheetId="10">#REF!</definedName>
    <definedName name="qgm" localSheetId="4">#REF!</definedName>
    <definedName name="qgm" localSheetId="1">#REF!</definedName>
    <definedName name="qgm">#REF!</definedName>
    <definedName name="rdt13.8" localSheetId="10">#REF!</definedName>
    <definedName name="rdt13.8" localSheetId="4">#REF!</definedName>
    <definedName name="rdt13.8" localSheetId="1">#REF!</definedName>
    <definedName name="rdt13.8">#REF!</definedName>
    <definedName name="rec" localSheetId="10">#REF!</definedName>
    <definedName name="rec" localSheetId="4">#REF!</definedName>
    <definedName name="rec" localSheetId="1">#REF!</definedName>
    <definedName name="rec">#REF!</definedName>
    <definedName name="RES" localSheetId="10">#REF!</definedName>
    <definedName name="RES" localSheetId="4">#REF!</definedName>
    <definedName name="RES" localSheetId="1">#REF!</definedName>
    <definedName name="RES">#REF!</definedName>
    <definedName name="rgG3_4" localSheetId="10">#REF!</definedName>
    <definedName name="rgG3_4" localSheetId="4">#REF!</definedName>
    <definedName name="rgG3_4" localSheetId="1">#REF!</definedName>
    <definedName name="rgG3_4">#REF!</definedName>
    <definedName name="rgp1_2" localSheetId="10">#REF!</definedName>
    <definedName name="rgp1_2" localSheetId="4">#REF!</definedName>
    <definedName name="rgp1_2" localSheetId="1">#REF!</definedName>
    <definedName name="rgp1_2">#REF!</definedName>
    <definedName name="RLI" localSheetId="10">#REF!</definedName>
    <definedName name="RLI" localSheetId="4">#REF!</definedName>
    <definedName name="RLI" localSheetId="1">#REF!</definedName>
    <definedName name="RLI">#REF!</definedName>
    <definedName name="RLP" localSheetId="10">#REF!</definedName>
    <definedName name="RLP" localSheetId="4">#REF!</definedName>
    <definedName name="RLP" localSheetId="1">#REF!</definedName>
    <definedName name="RLP">#REF!</definedName>
    <definedName name="RPI" localSheetId="10">#REF!</definedName>
    <definedName name="RPI" localSheetId="4">#REF!</definedName>
    <definedName name="RPI" localSheetId="1">#REF!</definedName>
    <definedName name="RPI">#REF!</definedName>
    <definedName name="RPP" localSheetId="10">#REF!</definedName>
    <definedName name="RPP" localSheetId="4">#REF!</definedName>
    <definedName name="RPP" localSheetId="1">#REF!</definedName>
    <definedName name="RPP">#REF!</definedName>
    <definedName name="s14_" localSheetId="10">#REF!</definedName>
    <definedName name="s14_" localSheetId="4">#REF!</definedName>
    <definedName name="s14_" localSheetId="1">#REF!</definedName>
    <definedName name="s14_">#REF!</definedName>
    <definedName name="SAL" localSheetId="10">#REF!</definedName>
    <definedName name="SAL" localSheetId="4">#REF!</definedName>
    <definedName name="SAL" localSheetId="1">#REF!</definedName>
    <definedName name="SAL">#REF!</definedName>
    <definedName name="seat15" localSheetId="10">#REF!</definedName>
    <definedName name="seat15" localSheetId="4">#REF!</definedName>
    <definedName name="seat15" localSheetId="1">#REF!</definedName>
    <definedName name="seat15">#REF!</definedName>
    <definedName name="sin" localSheetId="10">#REF!</definedName>
    <definedName name="sin" localSheetId="4">#REF!</definedName>
    <definedName name="sin" localSheetId="1">#REF!</definedName>
    <definedName name="sin">#REF!</definedName>
    <definedName name="sollimp" localSheetId="10">#REF!</definedName>
    <definedName name="sollimp" localSheetId="4">#REF!</definedName>
    <definedName name="sollimp" localSheetId="1">#REF!</definedName>
    <definedName name="sollimp">#REF!</definedName>
    <definedName name="srv" localSheetId="10">#REF!</definedName>
    <definedName name="srv" localSheetId="4">#REF!</definedName>
    <definedName name="srv" localSheetId="1">#REF!</definedName>
    <definedName name="srv">#REF!</definedName>
    <definedName name="sum" localSheetId="10">#REF!</definedName>
    <definedName name="sum" localSheetId="4">#REF!</definedName>
    <definedName name="sum" localSheetId="1">#REF!</definedName>
    <definedName name="sum">#REF!</definedName>
    <definedName name="svt" localSheetId="10">#REF!</definedName>
    <definedName name="svt" localSheetId="4">#REF!</definedName>
    <definedName name="svt" localSheetId="1">#REF!</definedName>
    <definedName name="svt">#REF!</definedName>
    <definedName name="sxo" localSheetId="10">#REF!</definedName>
    <definedName name="sxo" localSheetId="4">#REF!</definedName>
    <definedName name="sxo" localSheetId="1">#REF!</definedName>
    <definedName name="sxo">#REF!</definedName>
    <definedName name="tbv" localSheetId="10">#REF!</definedName>
    <definedName name="tbv" localSheetId="4">#REF!</definedName>
    <definedName name="tbv" localSheetId="1">#REF!</definedName>
    <definedName name="tbv">#REF!</definedName>
    <definedName name="tbv_5" localSheetId="10">#REF!</definedName>
    <definedName name="tbv_5" localSheetId="4">#REF!</definedName>
    <definedName name="tbv_5" localSheetId="1">#REF!</definedName>
    <definedName name="tbv_5">#REF!</definedName>
    <definedName name="ted" localSheetId="10">#REF!</definedName>
    <definedName name="ted" localSheetId="4">#REF!</definedName>
    <definedName name="ted" localSheetId="1">#REF!</definedName>
    <definedName name="ted">#REF!</definedName>
    <definedName name="ter" localSheetId="10">#REF!</definedName>
    <definedName name="ter" localSheetId="4">#REF!</definedName>
    <definedName name="ter" localSheetId="1">#REF!</definedName>
    <definedName name="ter">#REF!</definedName>
    <definedName name="tes" localSheetId="10">#REF!</definedName>
    <definedName name="tes" localSheetId="4">#REF!</definedName>
    <definedName name="tes" localSheetId="1">#REF!</definedName>
    <definedName name="tes">#REF!</definedName>
    <definedName name="tic">NA()</definedName>
    <definedName name="TID" localSheetId="10">#REF!</definedName>
    <definedName name="TID" localSheetId="4">#REF!</definedName>
    <definedName name="TID" localSheetId="1">#REF!</definedName>
    <definedName name="TID">#REF!</definedName>
    <definedName name="TID_2" localSheetId="10">#REF!</definedName>
    <definedName name="TID_2" localSheetId="4">#REF!</definedName>
    <definedName name="TID_2" localSheetId="1">#REF!</definedName>
    <definedName name="TID_2">#REF!</definedName>
    <definedName name="_xlnm.Print_Titles" localSheetId="6">BDI!$1:$6</definedName>
    <definedName name="_xlnm.Print_Titles" localSheetId="11">'BDI DESONERAÇÃO '!$1:$6</definedName>
    <definedName name="_xlnm.Print_Titles" localSheetId="10">'BDI SEM DESONERAÇÃO  (2)'!$1:$6</definedName>
    <definedName name="_xlnm.Print_Titles" localSheetId="7">CORRETO!$1:$5</definedName>
    <definedName name="_xlnm.Print_Titles" localSheetId="8">'CPU DESONERADA'!$1:$6</definedName>
    <definedName name="_xlnm.Print_Titles" localSheetId="9">'CPU SEM DESONERAÇÃO'!$1:$6</definedName>
    <definedName name="tjc" localSheetId="10">#REF!</definedName>
    <definedName name="tjc" localSheetId="4">#REF!</definedName>
    <definedName name="tjc" localSheetId="1">#REF!</definedName>
    <definedName name="tjc">#REF!</definedName>
    <definedName name="tjf" localSheetId="10">#REF!</definedName>
    <definedName name="tjf" localSheetId="4">#REF!</definedName>
    <definedName name="tjf" localSheetId="1">#REF!</definedName>
    <definedName name="tjf">#REF!</definedName>
    <definedName name="tlc" localSheetId="10">#REF!</definedName>
    <definedName name="tlc" localSheetId="4">#REF!</definedName>
    <definedName name="tlc" localSheetId="1">#REF!</definedName>
    <definedName name="tlc">#REF!</definedName>
    <definedName name="tlf" localSheetId="10">#REF!</definedName>
    <definedName name="tlf" localSheetId="4">#REF!</definedName>
    <definedName name="tlf" localSheetId="1">#REF!</definedName>
    <definedName name="tlf">#REF!</definedName>
    <definedName name="tnp1_2" localSheetId="10">#REF!</definedName>
    <definedName name="tnp1_2" localSheetId="4">#REF!</definedName>
    <definedName name="tnp1_2" localSheetId="1">#REF!</definedName>
    <definedName name="tnp1_2">#REF!</definedName>
    <definedName name="tof" localSheetId="10">#REF!</definedName>
    <definedName name="tof" localSheetId="4">#REF!</definedName>
    <definedName name="tof" localSheetId="1">#REF!</definedName>
    <definedName name="tof">#REF!</definedName>
    <definedName name="TOT" localSheetId="10">#REF!</definedName>
    <definedName name="TOT" localSheetId="4">#REF!</definedName>
    <definedName name="TOT" localSheetId="1">#REF!</definedName>
    <definedName name="TOT">#REF!</definedName>
    <definedName name="TOT_2" localSheetId="10">#REF!</definedName>
    <definedName name="TOT_2" localSheetId="4">#REF!</definedName>
    <definedName name="TOT_2" localSheetId="1">#REF!</definedName>
    <definedName name="TOT_2">#REF!</definedName>
    <definedName name="tp6_12" localSheetId="10">#REF!</definedName>
    <definedName name="tp6_12" localSheetId="4">#REF!</definedName>
    <definedName name="tp6_12" localSheetId="1">#REF!</definedName>
    <definedName name="tp6_12">#REF!</definedName>
    <definedName name="tp6_16" localSheetId="10">#REF!</definedName>
    <definedName name="tp6_16" localSheetId="4">#REF!</definedName>
    <definedName name="tp6_16" localSheetId="1">#REF!</definedName>
    <definedName name="tp6_16">#REF!</definedName>
    <definedName name="TPI" localSheetId="10">#REF!</definedName>
    <definedName name="TPI" localSheetId="4">#REF!</definedName>
    <definedName name="TPI" localSheetId="1">#REF!</definedName>
    <definedName name="TPI">#REF!</definedName>
    <definedName name="tpl1_2" localSheetId="10">#REF!</definedName>
    <definedName name="tpl1_2" localSheetId="4">#REF!</definedName>
    <definedName name="tpl1_2" localSheetId="1">#REF!</definedName>
    <definedName name="tpl1_2">#REF!</definedName>
    <definedName name="tpmfs" localSheetId="10">#REF!</definedName>
    <definedName name="tpmfs" localSheetId="4">#REF!</definedName>
    <definedName name="tpmfs" localSheetId="1">#REF!</definedName>
    <definedName name="tpmfs">#REF!</definedName>
    <definedName name="TPP" localSheetId="10">#REF!</definedName>
    <definedName name="TPP" localSheetId="4">#REF!</definedName>
    <definedName name="TPP" localSheetId="1">#REF!</definedName>
    <definedName name="TPP">#REF!</definedName>
    <definedName name="trb" localSheetId="10">#REF!</definedName>
    <definedName name="trb" localSheetId="4">#REF!</definedName>
    <definedName name="trb" localSheetId="1">#REF!</definedName>
    <definedName name="trb">#REF!</definedName>
    <definedName name="tre" localSheetId="10">#REF!</definedName>
    <definedName name="tre" localSheetId="4">#REF!</definedName>
    <definedName name="tre" localSheetId="1">#REF!</definedName>
    <definedName name="tre">#REF!</definedName>
    <definedName name="ttc" localSheetId="10">#REF!</definedName>
    <definedName name="ttc" localSheetId="4">#REF!</definedName>
    <definedName name="ttc" localSheetId="1">#REF!</definedName>
    <definedName name="ttc">#REF!</definedName>
    <definedName name="tte" localSheetId="10">#REF!</definedName>
    <definedName name="tte" localSheetId="4">#REF!</definedName>
    <definedName name="tte" localSheetId="1">#REF!</definedName>
    <definedName name="tte">#REF!</definedName>
    <definedName name="tus" localSheetId="10">#REF!</definedName>
    <definedName name="tus" localSheetId="4">#REF!</definedName>
    <definedName name="tus" localSheetId="1">#REF!</definedName>
    <definedName name="tus">#REF!</definedName>
    <definedName name="tuso" localSheetId="10">#REF!</definedName>
    <definedName name="tuso" localSheetId="4">#REF!</definedName>
    <definedName name="tuso" localSheetId="1">#REF!</definedName>
    <definedName name="tuso">#REF!</definedName>
    <definedName name="USS" localSheetId="10">#REF!</definedName>
    <definedName name="USS" localSheetId="4">#REF!</definedName>
    <definedName name="USS" localSheetId="1">#REF!</definedName>
    <definedName name="USS">#REF!</definedName>
    <definedName name="v60120_" localSheetId="10">#REF!</definedName>
    <definedName name="v60120_" localSheetId="4">#REF!</definedName>
    <definedName name="v60120_" localSheetId="1">#REF!</definedName>
    <definedName name="v60120_">#REF!</definedName>
    <definedName name="VII" localSheetId="10">#REF!</definedName>
    <definedName name="VII" localSheetId="4">#REF!</definedName>
    <definedName name="VII" localSheetId="1">#REF!</definedName>
    <definedName name="VII">#REF!</definedName>
    <definedName name="VIP" localSheetId="10">#REF!</definedName>
    <definedName name="VIP" localSheetId="4">#REF!</definedName>
    <definedName name="VIP" localSheetId="1">#REF!</definedName>
    <definedName name="VIP">#REF!</definedName>
    <definedName name="VLR" localSheetId="10">#REF!</definedName>
    <definedName name="VLR" localSheetId="4">#REF!</definedName>
    <definedName name="VLR" localSheetId="1">#REF!</definedName>
    <definedName name="VLR">#REF!</definedName>
    <definedName name="vsb" localSheetId="10">#REF!</definedName>
    <definedName name="vsb" localSheetId="4">#REF!</definedName>
    <definedName name="vsb" localSheetId="1">#REF!</definedName>
    <definedName name="vsb">#REF!</definedName>
    <definedName name="zar" localSheetId="10">#REF!</definedName>
    <definedName name="zar" localSheetId="4">#REF!</definedName>
    <definedName name="zar" localSheetId="1">#REF!</definedName>
    <definedName name="zar">#REF!</definedName>
  </definedNames>
  <calcPr calcId="124519"/>
</workbook>
</file>

<file path=xl/calcChain.xml><?xml version="1.0" encoding="utf-8"?>
<calcChain xmlns="http://schemas.openxmlformats.org/spreadsheetml/2006/main">
  <c r="H101" i="17"/>
  <c r="F35" i="25"/>
  <c r="F36"/>
  <c r="F37"/>
  <c r="F38"/>
  <c r="G32" s="1"/>
  <c r="F39"/>
  <c r="F34"/>
  <c r="S40"/>
  <c r="H40"/>
  <c r="G24" i="33"/>
  <c r="H24" s="1"/>
  <c r="G19"/>
  <c r="H19" s="1"/>
  <c r="G18"/>
  <c r="E18"/>
  <c r="G20"/>
  <c r="H20" s="1"/>
  <c r="G17"/>
  <c r="H17" s="1"/>
  <c r="G16"/>
  <c r="H16" s="1"/>
  <c r="G15"/>
  <c r="H15" s="1"/>
  <c r="L14"/>
  <c r="G14"/>
  <c r="H14" s="1"/>
  <c r="G25"/>
  <c r="H25" s="1"/>
  <c r="G26"/>
  <c r="H26" s="1"/>
  <c r="G22"/>
  <c r="H22" s="1"/>
  <c r="G27"/>
  <c r="H27" s="1"/>
  <c r="I27" s="1"/>
  <c r="G28"/>
  <c r="H28" s="1"/>
  <c r="G23"/>
  <c r="H23" s="1"/>
  <c r="G21"/>
  <c r="H21" s="1"/>
  <c r="G88" i="24"/>
  <c r="H88" s="1"/>
  <c r="G87"/>
  <c r="H87" s="1"/>
  <c r="G86"/>
  <c r="H86" s="1"/>
  <c r="G76"/>
  <c r="H76" s="1"/>
  <c r="G75"/>
  <c r="H75" s="1"/>
  <c r="G74"/>
  <c r="H74" s="1"/>
  <c r="G64"/>
  <c r="H64" s="1"/>
  <c r="G63"/>
  <c r="H63" s="1"/>
  <c r="G62"/>
  <c r="H62" s="1"/>
  <c r="G45"/>
  <c r="H45" s="1"/>
  <c r="G44"/>
  <c r="H44" s="1"/>
  <c r="G43"/>
  <c r="H43" s="1"/>
  <c r="G33"/>
  <c r="H33" s="1"/>
  <c r="G32"/>
  <c r="H32" s="1"/>
  <c r="G31"/>
  <c r="H31" s="1"/>
  <c r="A208" i="17"/>
  <c r="A205"/>
  <c r="A202"/>
  <c r="G88" i="23"/>
  <c r="H88" s="1"/>
  <c r="G87"/>
  <c r="H87" s="1"/>
  <c r="H86"/>
  <c r="G86"/>
  <c r="A173" i="17"/>
  <c r="A170"/>
  <c r="A167"/>
  <c r="A138"/>
  <c r="A135"/>
  <c r="A132"/>
  <c r="G64" i="23"/>
  <c r="H64" s="1"/>
  <c r="G63"/>
  <c r="H63" s="1"/>
  <c r="G62"/>
  <c r="H62" s="1"/>
  <c r="G76"/>
  <c r="H76" s="1"/>
  <c r="G75"/>
  <c r="H75" s="1"/>
  <c r="G74"/>
  <c r="H74" s="1"/>
  <c r="A83" i="17"/>
  <c r="A80"/>
  <c r="A77"/>
  <c r="G45" i="23"/>
  <c r="H45" s="1"/>
  <c r="G44"/>
  <c r="H44" s="1"/>
  <c r="H43"/>
  <c r="G43"/>
  <c r="A47" i="17"/>
  <c r="H33" i="23"/>
  <c r="G33"/>
  <c r="A44" i="17"/>
  <c r="A41"/>
  <c r="H32" i="23"/>
  <c r="G32"/>
  <c r="G31"/>
  <c r="H31" s="1"/>
  <c r="I24" i="33" l="1"/>
  <c r="I23"/>
  <c r="I28"/>
  <c r="I21"/>
  <c r="I22"/>
  <c r="I25"/>
  <c r="I26"/>
  <c r="H18"/>
  <c r="I14"/>
  <c r="J14" s="1"/>
  <c r="D30" i="25"/>
  <c r="F26"/>
  <c r="F25"/>
  <c r="S24"/>
  <c r="S23"/>
  <c r="G23"/>
  <c r="B18" i="24"/>
  <c r="F18"/>
  <c r="G18" s="1"/>
  <c r="H18" s="1"/>
  <c r="B17"/>
  <c r="F29" i="3"/>
  <c r="E28"/>
  <c r="F28" s="1"/>
  <c r="G26" s="1"/>
  <c r="D28"/>
  <c r="F24"/>
  <c r="G21" s="1"/>
  <c r="F23"/>
  <c r="S22"/>
  <c r="S21"/>
  <c r="B18" i="23"/>
  <c r="G17"/>
  <c r="H17" s="1"/>
  <c r="F18"/>
  <c r="G18" s="1"/>
  <c r="H18" s="1"/>
  <c r="B17"/>
  <c r="I18" i="33" l="1"/>
  <c r="I19"/>
  <c r="I20"/>
  <c r="I16"/>
  <c r="I15"/>
  <c r="J15" s="1"/>
  <c r="I17"/>
  <c r="F30" i="25"/>
  <c r="G28" s="1"/>
  <c r="G17" i="24"/>
  <c r="H17" s="1"/>
  <c r="J17" i="33" l="1"/>
  <c r="J18" s="1"/>
  <c r="J20" s="1"/>
  <c r="J16"/>
  <c r="G12" i="3"/>
  <c r="S16"/>
  <c r="F16"/>
  <c r="S15"/>
  <c r="F15"/>
  <c r="S14"/>
  <c r="F14"/>
  <c r="F15" i="25"/>
  <c r="S15"/>
  <c r="F16"/>
  <c r="S16"/>
  <c r="F17"/>
  <c r="S17"/>
  <c r="J19" i="33" l="1"/>
  <c r="J21" s="1"/>
  <c r="J23" s="1"/>
  <c r="J25" s="1"/>
  <c r="J27" s="1"/>
  <c r="J22"/>
  <c r="J24" s="1"/>
  <c r="J26" s="1"/>
  <c r="J28" s="1"/>
  <c r="H127" i="17"/>
  <c r="B15" i="30" l="1"/>
  <c r="E20" i="24"/>
  <c r="A32" i="17" l="1"/>
  <c r="A103" l="1"/>
  <c r="A100"/>
  <c r="A97"/>
  <c r="A94"/>
  <c r="A91"/>
  <c r="A88"/>
  <c r="A25"/>
  <c r="A22"/>
  <c r="A193"/>
  <c r="A161"/>
  <c r="A158"/>
  <c r="A129"/>
  <c r="A126"/>
  <c r="A123"/>
  <c r="A120" l="1"/>
  <c r="A114"/>
  <c r="A111" l="1"/>
  <c r="A108"/>
  <c r="D39" i="29" l="1"/>
  <c r="D35"/>
  <c r="D40" s="1"/>
  <c r="D33"/>
  <c r="D32"/>
  <c r="D30" s="1"/>
  <c r="D31"/>
  <c r="C30"/>
  <c r="E16"/>
  <c r="E14"/>
  <c r="E21" s="1"/>
  <c r="E16" i="22"/>
  <c r="E14"/>
  <c r="E21" s="1"/>
  <c r="J158" i="27" l="1"/>
  <c r="F161" s="1"/>
  <c r="J161" s="1"/>
  <c r="J160"/>
  <c r="J146"/>
  <c r="J144"/>
  <c r="F147" s="1"/>
  <c r="J147" s="1"/>
  <c r="J142"/>
  <c r="J133"/>
  <c r="J130"/>
  <c r="J116"/>
  <c r="F119" s="1"/>
  <c r="J119" s="1"/>
  <c r="J118"/>
  <c r="J114"/>
  <c r="J102"/>
  <c r="F105" s="1"/>
  <c r="J105" s="1"/>
  <c r="J88"/>
  <c r="F91" s="1"/>
  <c r="J91" s="1"/>
  <c r="J74"/>
  <c r="F77" s="1"/>
  <c r="J77" s="1"/>
  <c r="F63"/>
  <c r="J63" s="1"/>
  <c r="J60"/>
  <c r="J46"/>
  <c r="F49" s="1"/>
  <c r="J49" s="1"/>
  <c r="J35"/>
  <c r="J32"/>
  <c r="J21"/>
  <c r="J18"/>
  <c r="J156" l="1"/>
  <c r="J154"/>
  <c r="J153"/>
  <c r="J152"/>
  <c r="J150"/>
  <c r="J140"/>
  <c r="J139"/>
  <c r="J138"/>
  <c r="J136"/>
  <c r="J126"/>
  <c r="J125"/>
  <c r="J124"/>
  <c r="J112"/>
  <c r="J111"/>
  <c r="J110"/>
  <c r="J108"/>
  <c r="J98"/>
  <c r="J97"/>
  <c r="J96"/>
  <c r="J84"/>
  <c r="J83"/>
  <c r="J82"/>
  <c r="J76"/>
  <c r="J72"/>
  <c r="J70"/>
  <c r="J69"/>
  <c r="J68"/>
  <c r="J66"/>
  <c r="J62"/>
  <c r="J58"/>
  <c r="J56"/>
  <c r="J55"/>
  <c r="J54"/>
  <c r="J52"/>
  <c r="J48"/>
  <c r="J44"/>
  <c r="J42"/>
  <c r="J41"/>
  <c r="J40"/>
  <c r="J38"/>
  <c r="J34"/>
  <c r="J30"/>
  <c r="J28"/>
  <c r="J27"/>
  <c r="J26"/>
  <c r="J24"/>
  <c r="J20"/>
  <c r="J16"/>
  <c r="J14"/>
  <c r="J13"/>
  <c r="J12"/>
  <c r="J11"/>
  <c r="J10"/>
  <c r="J8"/>
  <c r="B18" i="26" l="1"/>
  <c r="B16"/>
  <c r="B14"/>
  <c r="S11" i="25"/>
  <c r="S10"/>
  <c r="S9"/>
  <c r="S10" i="3"/>
  <c r="S31" i="25"/>
  <c r="S21"/>
  <c r="S20"/>
  <c r="S19"/>
  <c r="S18"/>
  <c r="S14"/>
  <c r="S13"/>
  <c r="S12"/>
  <c r="S25" s="1"/>
  <c r="S27" s="1"/>
  <c r="G90" i="24"/>
  <c r="H90" s="1"/>
  <c r="H89" s="1"/>
  <c r="C18" i="26" s="1"/>
  <c r="D18" s="1"/>
  <c r="G85" i="24"/>
  <c r="G81"/>
  <c r="G80"/>
  <c r="G79"/>
  <c r="G78"/>
  <c r="G73"/>
  <c r="H73" s="1"/>
  <c r="G69"/>
  <c r="G68"/>
  <c r="G67"/>
  <c r="H67" s="1"/>
  <c r="G66"/>
  <c r="G61"/>
  <c r="G57"/>
  <c r="G56"/>
  <c r="G55"/>
  <c r="G54"/>
  <c r="G49"/>
  <c r="G48"/>
  <c r="G47"/>
  <c r="G42"/>
  <c r="G41"/>
  <c r="G40"/>
  <c r="G39"/>
  <c r="G38"/>
  <c r="G37"/>
  <c r="G36"/>
  <c r="G35"/>
  <c r="G30"/>
  <c r="G29"/>
  <c r="G28"/>
  <c r="G27"/>
  <c r="G26"/>
  <c r="G25"/>
  <c r="G24"/>
  <c r="G23"/>
  <c r="G20"/>
  <c r="G19"/>
  <c r="H19" s="1"/>
  <c r="G37" i="23"/>
  <c r="G90"/>
  <c r="H90" s="1"/>
  <c r="H89" s="1"/>
  <c r="C18" i="6" s="1"/>
  <c r="G81" i="23"/>
  <c r="G80"/>
  <c r="G79"/>
  <c r="H79" s="1"/>
  <c r="G78"/>
  <c r="G69"/>
  <c r="H69" s="1"/>
  <c r="G68"/>
  <c r="G67"/>
  <c r="G66"/>
  <c r="G57"/>
  <c r="G56"/>
  <c r="G55"/>
  <c r="G54"/>
  <c r="H54" s="1"/>
  <c r="G48"/>
  <c r="G47"/>
  <c r="G42"/>
  <c r="G41"/>
  <c r="H41" s="1"/>
  <c r="G40"/>
  <c r="G39"/>
  <c r="G38"/>
  <c r="G36"/>
  <c r="G35"/>
  <c r="G30"/>
  <c r="G29"/>
  <c r="G28"/>
  <c r="G27"/>
  <c r="G26"/>
  <c r="G25"/>
  <c r="G24"/>
  <c r="G23"/>
  <c r="G20"/>
  <c r="E20"/>
  <c r="G19"/>
  <c r="H19" s="1"/>
  <c r="H20" i="24" l="1"/>
  <c r="H47"/>
  <c r="H28"/>
  <c r="H42"/>
  <c r="H56"/>
  <c r="H68"/>
  <c r="H80"/>
  <c r="H40" i="23"/>
  <c r="H68"/>
  <c r="H80"/>
  <c r="H81"/>
  <c r="H66" i="24"/>
  <c r="H18" i="26"/>
  <c r="G18"/>
  <c r="J18"/>
  <c r="F18"/>
  <c r="I18"/>
  <c r="E18"/>
  <c r="M18" i="25"/>
  <c r="H78" i="24"/>
  <c r="H85"/>
  <c r="H79"/>
  <c r="H54"/>
  <c r="H61"/>
  <c r="H55"/>
  <c r="H48"/>
  <c r="H40"/>
  <c r="H37"/>
  <c r="H36"/>
  <c r="H35"/>
  <c r="H30"/>
  <c r="H24"/>
  <c r="H23"/>
  <c r="H25"/>
  <c r="G58"/>
  <c r="H27" i="23"/>
  <c r="H26"/>
  <c r="H28"/>
  <c r="H30"/>
  <c r="H56"/>
  <c r="H78"/>
  <c r="H23"/>
  <c r="H29"/>
  <c r="H35"/>
  <c r="G52"/>
  <c r="H55"/>
  <c r="H57"/>
  <c r="H67"/>
  <c r="H37"/>
  <c r="H66"/>
  <c r="H48"/>
  <c r="H47"/>
  <c r="H42"/>
  <c r="H39"/>
  <c r="H38"/>
  <c r="H25"/>
  <c r="H36"/>
  <c r="H24"/>
  <c r="H20"/>
  <c r="G50"/>
  <c r="H50" s="1"/>
  <c r="H22" l="1"/>
  <c r="H34"/>
  <c r="K18" i="26"/>
  <c r="K19" s="1"/>
  <c r="G13" i="25"/>
  <c r="G70" i="24"/>
  <c r="G82"/>
  <c r="G50"/>
  <c r="H50" s="1"/>
  <c r="E21" i="25" l="1"/>
  <c r="H31" s="1"/>
  <c r="F16" i="24"/>
  <c r="G51"/>
  <c r="G52"/>
  <c r="G51" i="23"/>
  <c r="H51" s="1"/>
  <c r="G49"/>
  <c r="H49" s="1"/>
  <c r="F21" i="25" l="1"/>
  <c r="G21" s="1"/>
  <c r="G19" s="1"/>
  <c r="G59" i="23"/>
  <c r="H59" s="1"/>
  <c r="G59" i="24" l="1"/>
  <c r="H59" s="1"/>
  <c r="G61" i="23"/>
  <c r="H61" s="1"/>
  <c r="G83"/>
  <c r="H83" s="1"/>
  <c r="G71"/>
  <c r="H71" s="1"/>
  <c r="G71" i="24" l="1"/>
  <c r="H71" s="1"/>
  <c r="G83"/>
  <c r="H83" s="1"/>
  <c r="G60"/>
  <c r="G60" i="23"/>
  <c r="H60" s="1"/>
  <c r="G73"/>
  <c r="H73" s="1"/>
  <c r="G58"/>
  <c r="H58" s="1"/>
  <c r="H53" l="1"/>
  <c r="G72" i="24"/>
  <c r="G84"/>
  <c r="G84" i="23"/>
  <c r="G72"/>
  <c r="H72" s="1"/>
  <c r="G85"/>
  <c r="H85" s="1"/>
  <c r="G82"/>
  <c r="G70"/>
  <c r="H70" s="1"/>
  <c r="D39" i="22"/>
  <c r="D35"/>
  <c r="D33"/>
  <c r="D32"/>
  <c r="D31"/>
  <c r="C30"/>
  <c r="H65" i="23" l="1"/>
  <c r="D40" i="22"/>
  <c r="D30"/>
  <c r="E122" i="16"/>
  <c r="H197" i="17"/>
  <c r="E120" i="16"/>
  <c r="H191" i="17"/>
  <c r="E119" i="16" s="1"/>
  <c r="H188" i="17"/>
  <c r="H81" i="24" s="1"/>
  <c r="E117" i="16"/>
  <c r="E116"/>
  <c r="E115"/>
  <c r="E113"/>
  <c r="H162" i="17"/>
  <c r="H72" i="24" s="1"/>
  <c r="E111" i="16"/>
  <c r="H156" i="17"/>
  <c r="H70" i="24" s="1"/>
  <c r="H153" i="17"/>
  <c r="H69" i="24" s="1"/>
  <c r="E108" i="16"/>
  <c r="E107"/>
  <c r="E106"/>
  <c r="E104"/>
  <c r="H60" i="24"/>
  <c r="E102" i="16"/>
  <c r="H121" i="17"/>
  <c r="H58" i="24" s="1"/>
  <c r="H118" i="17"/>
  <c r="H57" i="24" s="1"/>
  <c r="E99" i="16"/>
  <c r="E98"/>
  <c r="E97"/>
  <c r="F118"/>
  <c r="G118" s="1"/>
  <c r="F117"/>
  <c r="G117" s="1"/>
  <c r="G116"/>
  <c r="G115"/>
  <c r="F109"/>
  <c r="G109" s="1"/>
  <c r="F108"/>
  <c r="G108" s="1"/>
  <c r="G107"/>
  <c r="G106"/>
  <c r="F100"/>
  <c r="G100" s="1"/>
  <c r="F99"/>
  <c r="G99" s="1"/>
  <c r="G98"/>
  <c r="G97"/>
  <c r="E95"/>
  <c r="E93"/>
  <c r="E90"/>
  <c r="E89"/>
  <c r="E88"/>
  <c r="E84"/>
  <c r="E81"/>
  <c r="E82" s="1"/>
  <c r="E80"/>
  <c r="E79"/>
  <c r="E83" s="1"/>
  <c r="F91"/>
  <c r="G91" s="1"/>
  <c r="F90"/>
  <c r="G90" s="1"/>
  <c r="G89"/>
  <c r="G88"/>
  <c r="F82"/>
  <c r="G82" s="1"/>
  <c r="F81"/>
  <c r="G81" s="1"/>
  <c r="G80"/>
  <c r="G79"/>
  <c r="E94"/>
  <c r="E92"/>
  <c r="E86"/>
  <c r="E44"/>
  <c r="E43"/>
  <c r="E49"/>
  <c r="E30"/>
  <c r="E75"/>
  <c r="E72"/>
  <c r="E71"/>
  <c r="E70"/>
  <c r="H70" s="1"/>
  <c r="E66"/>
  <c r="E62"/>
  <c r="E61"/>
  <c r="E65" s="1"/>
  <c r="F73"/>
  <c r="G73" s="1"/>
  <c r="F72"/>
  <c r="G72" s="1"/>
  <c r="G71"/>
  <c r="G70"/>
  <c r="G62"/>
  <c r="G61"/>
  <c r="H51" i="24"/>
  <c r="H49"/>
  <c r="E68" i="16"/>
  <c r="E23"/>
  <c r="H30" i="17"/>
  <c r="H27" i="24" s="1"/>
  <c r="B18" i="6"/>
  <c r="E59" i="16"/>
  <c r="A164" i="17"/>
  <c r="A199" s="1"/>
  <c r="E50" i="16"/>
  <c r="E41"/>
  <c r="E32"/>
  <c r="E48"/>
  <c r="E54"/>
  <c r="E57"/>
  <c r="E58"/>
  <c r="A196" i="17"/>
  <c r="E56" i="16"/>
  <c r="A155" i="17"/>
  <c r="A190" s="1"/>
  <c r="E47" i="16"/>
  <c r="E39"/>
  <c r="E36"/>
  <c r="E35"/>
  <c r="E34"/>
  <c r="A74" i="17"/>
  <c r="A73"/>
  <c r="H66"/>
  <c r="H39" i="24" s="1"/>
  <c r="A64" i="17"/>
  <c r="A63"/>
  <c r="H62"/>
  <c r="H38" i="24" s="1"/>
  <c r="A60" i="17"/>
  <c r="A58"/>
  <c r="A51"/>
  <c r="A72" s="1"/>
  <c r="A52"/>
  <c r="A54"/>
  <c r="A55"/>
  <c r="A61"/>
  <c r="A67"/>
  <c r="A75" s="1"/>
  <c r="A68"/>
  <c r="A70"/>
  <c r="A71"/>
  <c r="E46" i="16"/>
  <c r="A146" i="17"/>
  <c r="A181" s="1"/>
  <c r="A149"/>
  <c r="A184" s="1"/>
  <c r="E55" i="16"/>
  <c r="B14" i="6"/>
  <c r="B16"/>
  <c r="E15" i="7"/>
  <c r="E17"/>
  <c r="E21" s="1"/>
  <c r="C30"/>
  <c r="D35"/>
  <c r="D40"/>
  <c r="D31"/>
  <c r="D32"/>
  <c r="D33"/>
  <c r="D30"/>
  <c r="D39"/>
  <c r="B9"/>
  <c r="S9" i="3"/>
  <c r="S11"/>
  <c r="S12"/>
  <c r="S13"/>
  <c r="S17"/>
  <c r="S18"/>
  <c r="S19"/>
  <c r="S20"/>
  <c r="S31"/>
  <c r="F16" i="16"/>
  <c r="F17" s="1"/>
  <c r="G17" s="1"/>
  <c r="H17" s="1"/>
  <c r="A14" i="17"/>
  <c r="A30" s="1"/>
  <c r="A15"/>
  <c r="A143" s="1"/>
  <c r="A178" s="1"/>
  <c r="A18"/>
  <c r="A19"/>
  <c r="E25" i="16"/>
  <c r="G25"/>
  <c r="A28" i="17"/>
  <c r="A39"/>
  <c r="A35"/>
  <c r="A38"/>
  <c r="E52" i="16"/>
  <c r="B16"/>
  <c r="B17"/>
  <c r="E20"/>
  <c r="E24"/>
  <c r="F55"/>
  <c r="F59"/>
  <c r="F68" s="1"/>
  <c r="F52"/>
  <c r="F63" s="1"/>
  <c r="G63" s="1"/>
  <c r="F56"/>
  <c r="F65" s="1"/>
  <c r="G31"/>
  <c r="H26" i="17"/>
  <c r="H26" i="24" s="1"/>
  <c r="E27" i="16"/>
  <c r="E53"/>
  <c r="E45"/>
  <c r="G27"/>
  <c r="G54"/>
  <c r="G26"/>
  <c r="G41"/>
  <c r="G34"/>
  <c r="G40"/>
  <c r="G28"/>
  <c r="G124"/>
  <c r="H124" s="1"/>
  <c r="H123" s="1"/>
  <c r="D18" i="6" s="1"/>
  <c r="G38" i="16"/>
  <c r="G20"/>
  <c r="G47"/>
  <c r="G43"/>
  <c r="G30"/>
  <c r="G35"/>
  <c r="G50"/>
  <c r="G19"/>
  <c r="H19" s="1"/>
  <c r="G39"/>
  <c r="G24"/>
  <c r="G23"/>
  <c r="G44"/>
  <c r="G32"/>
  <c r="G29"/>
  <c r="G55"/>
  <c r="G37"/>
  <c r="G45"/>
  <c r="G48"/>
  <c r="F57"/>
  <c r="F66" s="1"/>
  <c r="G46"/>
  <c r="F58"/>
  <c r="F67"/>
  <c r="G67" s="1"/>
  <c r="G49"/>
  <c r="F53"/>
  <c r="F64" s="1"/>
  <c r="G64" s="1"/>
  <c r="H72" i="17"/>
  <c r="H41" i="24" s="1"/>
  <c r="E64" i="16"/>
  <c r="G58"/>
  <c r="H65" i="24" l="1"/>
  <c r="H34"/>
  <c r="H53"/>
  <c r="H35" i="16"/>
  <c r="H43"/>
  <c r="S23" i="3"/>
  <c r="S25" s="1"/>
  <c r="M17"/>
  <c r="H41" i="16"/>
  <c r="H115"/>
  <c r="H54"/>
  <c r="E29"/>
  <c r="H29" s="1"/>
  <c r="H58"/>
  <c r="E101"/>
  <c r="E40"/>
  <c r="H40" s="1"/>
  <c r="E109"/>
  <c r="H109" s="1"/>
  <c r="E74"/>
  <c r="E91"/>
  <c r="H91" s="1"/>
  <c r="H25"/>
  <c r="H36" i="17"/>
  <c r="H29" i="24" s="1"/>
  <c r="H22" s="1"/>
  <c r="E118" i="16"/>
  <c r="H118" s="1"/>
  <c r="E37"/>
  <c r="H37" s="1"/>
  <c r="E38"/>
  <c r="H38" s="1"/>
  <c r="E103"/>
  <c r="E110"/>
  <c r="E63"/>
  <c r="H63" s="1"/>
  <c r="E76"/>
  <c r="E100"/>
  <c r="H100" s="1"/>
  <c r="E112"/>
  <c r="E28"/>
  <c r="H28" s="1"/>
  <c r="E26"/>
  <c r="H26" s="1"/>
  <c r="E73"/>
  <c r="H73" s="1"/>
  <c r="H82" i="24"/>
  <c r="H82" i="23"/>
  <c r="E121" i="16"/>
  <c r="H52" i="23"/>
  <c r="H46" s="1"/>
  <c r="H52" i="24"/>
  <c r="H46" s="1"/>
  <c r="E77" i="16"/>
  <c r="G56"/>
  <c r="H55"/>
  <c r="H23"/>
  <c r="H62"/>
  <c r="H81"/>
  <c r="H30"/>
  <c r="E85"/>
  <c r="H71"/>
  <c r="H98"/>
  <c r="H116"/>
  <c r="H49"/>
  <c r="H45"/>
  <c r="H50"/>
  <c r="G68"/>
  <c r="F77"/>
  <c r="F86" s="1"/>
  <c r="G86" s="1"/>
  <c r="H86" s="1"/>
  <c r="H107"/>
  <c r="H56"/>
  <c r="G59"/>
  <c r="H59" s="1"/>
  <c r="H79"/>
  <c r="G57"/>
  <c r="H57" s="1"/>
  <c r="H39"/>
  <c r="H20"/>
  <c r="H82"/>
  <c r="H108"/>
  <c r="H47"/>
  <c r="H24"/>
  <c r="A66" i="17"/>
  <c r="H34" i="16"/>
  <c r="H61"/>
  <c r="H72"/>
  <c r="H88"/>
  <c r="H80"/>
  <c r="H99"/>
  <c r="H117"/>
  <c r="H48"/>
  <c r="H64"/>
  <c r="H46"/>
  <c r="H44"/>
  <c r="H68"/>
  <c r="G52"/>
  <c r="H52" s="1"/>
  <c r="H90"/>
  <c r="H106"/>
  <c r="G53"/>
  <c r="H53" s="1"/>
  <c r="G77"/>
  <c r="F76"/>
  <c r="A36" i="17"/>
  <c r="H32" i="16"/>
  <c r="G65"/>
  <c r="H65" s="1"/>
  <c r="F74"/>
  <c r="E67"/>
  <c r="H67" s="1"/>
  <c r="G66"/>
  <c r="H66" s="1"/>
  <c r="F75"/>
  <c r="G16"/>
  <c r="H16" s="1"/>
  <c r="H89"/>
  <c r="H97"/>
  <c r="H27"/>
  <c r="J18" i="6"/>
  <c r="G18"/>
  <c r="H18"/>
  <c r="I18"/>
  <c r="F18"/>
  <c r="E18"/>
  <c r="H77" i="24" l="1"/>
  <c r="E31" i="16"/>
  <c r="H31" s="1"/>
  <c r="H22" s="1"/>
  <c r="K19" i="23"/>
  <c r="L29"/>
  <c r="H84"/>
  <c r="H77" s="1"/>
  <c r="L29" i="24"/>
  <c r="H84"/>
  <c r="H77" i="16"/>
  <c r="F18"/>
  <c r="G18" s="1"/>
  <c r="H18" s="1"/>
  <c r="H15" s="1"/>
  <c r="G16" i="24"/>
  <c r="H16" s="1"/>
  <c r="H15" s="1"/>
  <c r="C14" i="26" s="1"/>
  <c r="D14" s="1"/>
  <c r="F16" i="23"/>
  <c r="G16" s="1"/>
  <c r="H16" s="1"/>
  <c r="H15" s="1"/>
  <c r="C14" i="6" s="1"/>
  <c r="E20" i="3"/>
  <c r="H31" s="1"/>
  <c r="H33" i="16"/>
  <c r="H42"/>
  <c r="H60"/>
  <c r="H51"/>
  <c r="G76"/>
  <c r="H76" s="1"/>
  <c r="F85"/>
  <c r="F84"/>
  <c r="G75"/>
  <c r="H75" s="1"/>
  <c r="G74"/>
  <c r="H74" s="1"/>
  <c r="F83"/>
  <c r="K18" i="6"/>
  <c r="K19" s="1"/>
  <c r="H21" i="23" l="1"/>
  <c r="C16" i="6" s="1"/>
  <c r="H21" i="24"/>
  <c r="C16" i="26" s="1"/>
  <c r="D16" s="1"/>
  <c r="I16" s="1"/>
  <c r="D14" i="6"/>
  <c r="J14" s="1"/>
  <c r="G14" i="26"/>
  <c r="H14"/>
  <c r="E14"/>
  <c r="I14"/>
  <c r="J14"/>
  <c r="F14"/>
  <c r="L31" i="16"/>
  <c r="F20" i="3"/>
  <c r="G20" s="1"/>
  <c r="G18" s="1"/>
  <c r="H69" i="16"/>
  <c r="F95"/>
  <c r="G95" s="1"/>
  <c r="H95" s="1"/>
  <c r="F94"/>
  <c r="G85"/>
  <c r="H85" s="1"/>
  <c r="G84"/>
  <c r="H84" s="1"/>
  <c r="F93"/>
  <c r="G83"/>
  <c r="H83" s="1"/>
  <c r="F92"/>
  <c r="H91" i="23" l="1"/>
  <c r="H91" i="24"/>
  <c r="I22" i="26"/>
  <c r="G14" i="6"/>
  <c r="F14"/>
  <c r="I14"/>
  <c r="H14"/>
  <c r="E14"/>
  <c r="K14" i="26"/>
  <c r="K15" s="1"/>
  <c r="G16"/>
  <c r="G22" s="1"/>
  <c r="F16"/>
  <c r="F22" s="1"/>
  <c r="J16"/>
  <c r="J22" s="1"/>
  <c r="H16"/>
  <c r="H22" s="1"/>
  <c r="E16"/>
  <c r="E22" s="1"/>
  <c r="D22"/>
  <c r="C22"/>
  <c r="D19" s="1"/>
  <c r="H78" i="16"/>
  <c r="F104"/>
  <c r="G104" s="1"/>
  <c r="H104" s="1"/>
  <c r="G94"/>
  <c r="H94" s="1"/>
  <c r="F103"/>
  <c r="F102"/>
  <c r="G93"/>
  <c r="H93" s="1"/>
  <c r="G92"/>
  <c r="H92" s="1"/>
  <c r="F101"/>
  <c r="K14" i="6" l="1"/>
  <c r="K15" s="1"/>
  <c r="D15" i="26"/>
  <c r="H23"/>
  <c r="G23"/>
  <c r="E23"/>
  <c r="E24" s="1"/>
  <c r="K16"/>
  <c r="K17" s="1"/>
  <c r="J23"/>
  <c r="D17"/>
  <c r="F23"/>
  <c r="D23"/>
  <c r="I23"/>
  <c r="H87" i="16"/>
  <c r="F113"/>
  <c r="G113" s="1"/>
  <c r="H113" s="1"/>
  <c r="G103"/>
  <c r="H103" s="1"/>
  <c r="F112"/>
  <c r="G102"/>
  <c r="H102" s="1"/>
  <c r="F111"/>
  <c r="G101"/>
  <c r="H101" s="1"/>
  <c r="F110"/>
  <c r="F24" i="26" l="1"/>
  <c r="G24" s="1"/>
  <c r="H24" s="1"/>
  <c r="I24" s="1"/>
  <c r="J24" s="1"/>
  <c r="K22"/>
  <c r="K23" s="1"/>
  <c r="H96" i="16"/>
  <c r="F121"/>
  <c r="G121" s="1"/>
  <c r="H121" s="1"/>
  <c r="G112"/>
  <c r="H112" s="1"/>
  <c r="F122"/>
  <c r="G122" s="1"/>
  <c r="H122" s="1"/>
  <c r="G110"/>
  <c r="H110" s="1"/>
  <c r="F119"/>
  <c r="G119" s="1"/>
  <c r="H119" s="1"/>
  <c r="G111"/>
  <c r="H111" s="1"/>
  <c r="F120"/>
  <c r="G120" s="1"/>
  <c r="H120" s="1"/>
  <c r="H114" l="1"/>
  <c r="H105"/>
  <c r="H21" s="1"/>
  <c r="H125" s="1"/>
  <c r="J37" i="33" s="1"/>
  <c r="J103" i="24" l="1"/>
  <c r="D16" i="6"/>
  <c r="C22" l="1"/>
  <c r="D19" s="1"/>
  <c r="G16"/>
  <c r="G22" s="1"/>
  <c r="J16"/>
  <c r="J22" s="1"/>
  <c r="H16"/>
  <c r="H22" s="1"/>
  <c r="D22"/>
  <c r="I16"/>
  <c r="I22" s="1"/>
  <c r="F16"/>
  <c r="F22" s="1"/>
  <c r="E16"/>
  <c r="D23" l="1"/>
  <c r="D15"/>
  <c r="H23"/>
  <c r="F23"/>
  <c r="D17"/>
  <c r="G23"/>
  <c r="I23"/>
  <c r="J23"/>
  <c r="E22"/>
  <c r="E23" s="1"/>
  <c r="E24" s="1"/>
  <c r="K16"/>
  <c r="F24" l="1"/>
  <c r="G24" s="1"/>
  <c r="H24" s="1"/>
  <c r="I24" s="1"/>
  <c r="J24" s="1"/>
  <c r="K17"/>
  <c r="K22"/>
  <c r="K23" s="1"/>
</calcChain>
</file>

<file path=xl/sharedStrings.xml><?xml version="1.0" encoding="utf-8"?>
<sst xmlns="http://schemas.openxmlformats.org/spreadsheetml/2006/main" count="2120" uniqueCount="401">
  <si>
    <t>BDI/serviço(%)</t>
  </si>
  <si>
    <t>ITEM</t>
  </si>
  <si>
    <t xml:space="preserve">COD. </t>
  </si>
  <si>
    <t>DESCRIÇÃO</t>
  </si>
  <si>
    <t>UNID</t>
  </si>
  <si>
    <t>QUANT</t>
  </si>
  <si>
    <t>PREÇOS (R$)</t>
  </si>
  <si>
    <t>SINAPI</t>
  </si>
  <si>
    <t>UNIT. S/BDI</t>
  </si>
  <si>
    <t>UNIT. C/ BDI</t>
  </si>
  <si>
    <t>TOTAL</t>
  </si>
  <si>
    <t>1.0</t>
  </si>
  <si>
    <t>SERVIÇOS PRELIMINARES</t>
  </si>
  <si>
    <t>1.1</t>
  </si>
  <si>
    <t>MOBILIZAÇÃO DE PESSOAL E EQUIPAMENTOS</t>
  </si>
  <si>
    <t>un</t>
  </si>
  <si>
    <t>1.2</t>
  </si>
  <si>
    <t>DESMOBILIZAÇÃO DE PESSOAL E EQUIPAMENTOS</t>
  </si>
  <si>
    <t>1.3</t>
  </si>
  <si>
    <t>COMP.1</t>
  </si>
  <si>
    <t>ADMINISTRAÇÃO LOCAL / MANUTENÇÃO DO CANTEIRO DE OBRAS</t>
  </si>
  <si>
    <t>1.4</t>
  </si>
  <si>
    <t>73847/001</t>
  </si>
  <si>
    <t>ALUGUEL CONTAINER/ESCRIT/WC  C/1 VASO /  1 LAV / 1 MIC / 4 CHUV; L=2,20M, COMP=6,20M ALT=2,50M, CHAPA AÇO NERV TRAPZ, FORRO C/ ISOL TERMO-ACUST, CHASSIS REFORC PISO COMPENS NAVAL, INCL INST ELETRIC/HIDRO-SANIT, EXCL TRANSP/CARGA/DESCARGA.</t>
  </si>
  <si>
    <t>mês</t>
  </si>
  <si>
    <t>1.5</t>
  </si>
  <si>
    <t>74209/001</t>
  </si>
  <si>
    <t>PLACA DE OBRA EM CHAPA DE AÇO GALVANIZADA</t>
  </si>
  <si>
    <t>m²</t>
  </si>
  <si>
    <t>2.0</t>
  </si>
  <si>
    <t>PAVIMENTAÇÃO</t>
  </si>
  <si>
    <t>2.1</t>
  </si>
  <si>
    <t>POVOADO CARAIBINHAS - RUA 01</t>
  </si>
  <si>
    <t>2.1.1</t>
  </si>
  <si>
    <t>SERVICOS TOPOGRÁFICOS PARA PAVIMENTA-ÇÃO, INCLUSIVE NOTA DE SERVIÇOS,  ACOM-PANHAMENTO E GREIDE</t>
  </si>
  <si>
    <t>2.1.2</t>
  </si>
  <si>
    <t>74205/001</t>
  </si>
  <si>
    <t>ESCAVACAO MECANICA DE MATERIAL 1A. CATEGORIA, PROVENIENTE DE CORTE DE SUBLEITO (C/TRATOR ESTEIRAS 160HP)</t>
  </si>
  <si>
    <t>m³</t>
  </si>
  <si>
    <t>2.1.3</t>
  </si>
  <si>
    <t>74034/001</t>
  </si>
  <si>
    <t>ESPALHAMENTO DE MATERIAL DE 1A CATEGORIA COM TRATOR DE ESTEIRA COM 153 HP</t>
  </si>
  <si>
    <t>l</t>
  </si>
  <si>
    <t>2.1.4</t>
  </si>
  <si>
    <t>COMPACTACAO MECANICA A 95% DO PROCTOR NORMAL - PAVIMENTACAO URBANA</t>
  </si>
  <si>
    <t>2.1.5</t>
  </si>
  <si>
    <t xml:space="preserve">74010/001 </t>
  </si>
  <si>
    <t xml:space="preserve">CARGA E DESCARGA MECÂNICA DE SOLO UTILIZANDO  CAMINHÃO BASCULANTE  5,0 M³
E PÁ CARREGADEIRA SOBRE PNEUS </t>
  </si>
  <si>
    <t>2.1.6</t>
  </si>
  <si>
    <t>TRANSPORTE COMERCIAL COM CAMINHAO BASCULANTE 6 M3, RODOVIA COM REVESTIMENTO PRIMARIO</t>
  </si>
  <si>
    <t>m³ x km</t>
  </si>
  <si>
    <t>2.1.7</t>
  </si>
  <si>
    <t>REGULARIZAÇÃO DE SUPERFÍCIES EM TERRA COM MOTONIVELADORA</t>
  </si>
  <si>
    <t>2.1.8</t>
  </si>
  <si>
    <t>MEIO-FIO DE CONCRETO PRE-MOLDADO 12 X 30 CM, SOBRE BASE DE CONCRETO SIMPLES E REJUNTADO COM ARGAMASSA TRACO 1:3 (CIMENTO E AREIA)</t>
  </si>
  <si>
    <t>m</t>
  </si>
  <si>
    <t>2.1.9</t>
  </si>
  <si>
    <t>PAVIMENTO    EM   PARALELEPÍPEDO   SOBRE COLCHÃO DE AREIA, REJUNTADO  COM ARGA-MASSA DE CIMENTO E AREIA NO TRAÇO 1:3</t>
  </si>
  <si>
    <t>2.1.10</t>
  </si>
  <si>
    <t>CAIAÇÃO EM MEIO FIO</t>
  </si>
  <si>
    <t>2.2</t>
  </si>
  <si>
    <t>POVOADO CARAIBINHAS - RUA 02</t>
  </si>
  <si>
    <t>2.2.1</t>
  </si>
  <si>
    <t>2.2.2</t>
  </si>
  <si>
    <t>2.2.3</t>
  </si>
  <si>
    <t>2.2.4</t>
  </si>
  <si>
    <t>2.2.5</t>
  </si>
  <si>
    <t>2.2.6</t>
  </si>
  <si>
    <t>CPU 94273 - INS 4059</t>
  </si>
  <si>
    <t>2.2.7</t>
  </si>
  <si>
    <t>2.2.8</t>
  </si>
  <si>
    <t>2.3</t>
  </si>
  <si>
    <t>POVOADO CARAIBINHAS - RUA 03</t>
  </si>
  <si>
    <t>2.3.1</t>
  </si>
  <si>
    <t>2.3.2</t>
  </si>
  <si>
    <t>2.3.3</t>
  </si>
  <si>
    <t>2.3.4</t>
  </si>
  <si>
    <t>2.3.5</t>
  </si>
  <si>
    <t>2.3.6</t>
  </si>
  <si>
    <t>ASSENTAMENTO DE GUIA (MEIO-FIO) SEM FORNECIMENTO DA GUIA (1,000*COMPOSIÇÃO 94273 - 1,005*INSUMO 4059)</t>
  </si>
  <si>
    <t>2.3.7</t>
  </si>
  <si>
    <t>2.3.8</t>
  </si>
  <si>
    <t>CAICAO EM MEIO FIO</t>
  </si>
  <si>
    <t>2.4</t>
  </si>
  <si>
    <t>LAGOA DO CAPIM- RUA PRINCIPAL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</si>
  <si>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</si>
  <si>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</si>
  <si>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</si>
  <si>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</si>
  <si>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</si>
  <si>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</si>
  <si>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</si>
  <si>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</si>
  <si>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2.5</t>
  </si>
  <si>
    <t>LAGOA DO CAPIM - RUA 01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</si>
  <si>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</si>
  <si>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</si>
  <si>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</si>
  <si>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</si>
  <si>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</si>
  <si>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</si>
  <si>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</si>
  <si>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</si>
  <si>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2.6</t>
  </si>
  <si>
    <t>LAGOA DO CAPIM - RUA 02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</si>
  <si>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</si>
  <si>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</si>
  <si>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</si>
  <si>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</si>
  <si>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</si>
  <si>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</si>
  <si>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</si>
  <si>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</si>
  <si>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2.7</t>
  </si>
  <si>
    <t>POVOADO LAGOA DO CAPIM - CONTINUAÇÃO 01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</si>
  <si>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</si>
  <si>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</si>
  <si>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</si>
  <si>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</si>
  <si>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</si>
  <si>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</si>
  <si>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</si>
  <si>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</si>
  <si>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2.8</t>
  </si>
  <si>
    <t>POVOADO LAGOA DO CAPIM - CONTINUAÇÃO 02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</si>
  <si>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</si>
  <si>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</si>
  <si>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</si>
  <si>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</si>
  <si>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</si>
  <si>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</si>
  <si>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</si>
  <si>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</si>
  <si>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2.9</t>
  </si>
  <si>
    <t>POVOADO CALDEIRÃO - RUA DO CANTO</t>
  </si>
  <si>
    <t>2.9.1</t>
  </si>
  <si>
    <t>2.9.2</t>
  </si>
  <si>
    <t>2.9.3</t>
  </si>
  <si>
    <t>2.9.4</t>
  </si>
  <si>
    <t>2.9.5</t>
  </si>
  <si>
    <t>2.9.6</t>
  </si>
  <si>
    <t>2.9.7</t>
  </si>
  <si>
    <t>2.9.8</t>
  </si>
  <si>
    <t>2.10</t>
  </si>
  <si>
    <t>POVOADO CALDEIRÃO - RUA DO MEIO</t>
  </si>
  <si>
    <t>2.10.1</t>
  </si>
  <si>
    <t>2.10.2</t>
  </si>
  <si>
    <t>2.10.3</t>
  </si>
  <si>
    <t>2.10.4</t>
  </si>
  <si>
    <t>2.10.5</t>
  </si>
  <si>
    <t>2.10.6</t>
  </si>
  <si>
    <t>2.10.7</t>
  </si>
  <si>
    <t>2.10.8</t>
  </si>
  <si>
    <t>2.11</t>
  </si>
  <si>
    <t>POVOADO CALDEIRÃO - RUA DO BURACO</t>
  </si>
  <si>
    <t>2.11.1</t>
  </si>
  <si>
    <t>2.11.2</t>
  </si>
  <si>
    <t>2.11.3</t>
  </si>
  <si>
    <t>2.11.4</t>
  </si>
  <si>
    <t>2.11.5</t>
  </si>
  <si>
    <t>2.11.6</t>
  </si>
  <si>
    <t>2.11.7</t>
  </si>
  <si>
    <t>2.11.8</t>
  </si>
  <si>
    <t>3.0</t>
  </si>
  <si>
    <t>APOIO</t>
  </si>
  <si>
    <t>3.1</t>
  </si>
  <si>
    <t>Codevasf/Tabela Consultiva FEV 2016</t>
  </si>
  <si>
    <t>DISPONIBILIZAÇÃO DE VEÍCULO PARA FISCALIZAÇÃO, TIPO HATCH 1.0 FLEX,COMPLETO, COM SEGURO, COMBUSTÍVEL, LUBRIFICANTES E MANUTENÇÃO INCLUSO.</t>
  </si>
  <si>
    <t xml:space="preserve">TOTAL </t>
  </si>
  <si>
    <r>
      <t>Nesta estimativa foi observado o que prescreve o Art. 3 do capítulo 2 do Decreto N.º 7.983/2013.  Nos preços unitários estão incluídos os encargos sociais nos mesmos percentuais constantes do Sistema Nacional de Pesquisa de Custos e Índices da Construção Civil - SINAPI, Tabela de Preços de Insumos e de Composições - Alagoas, julho/2016</t>
    </r>
    <r>
      <rPr>
        <b/>
        <sz val="8"/>
        <rFont val="Futura Lt BT"/>
        <family val="2"/>
      </rPr>
      <t xml:space="preserve"> </t>
    </r>
    <r>
      <rPr>
        <sz val="8"/>
        <rFont val="Futura Lt BT"/>
        <family val="2"/>
      </rPr>
      <t>(sem desoneração).</t>
    </r>
  </si>
  <si>
    <t xml:space="preserve"> </t>
  </si>
  <si>
    <t>MEMÓRIA DE CÁLCULO DE QUANTITATIVO</t>
  </si>
  <si>
    <t>(área principal da rua) (Topograph)</t>
  </si>
  <si>
    <t>Adot=</t>
  </si>
  <si>
    <t xml:space="preserve">Volume acumulado de corte do mapa de cubação </t>
  </si>
  <si>
    <t xml:space="preserve">Volume acumulado de aterro do mapa de cubação </t>
  </si>
  <si>
    <t>m3</t>
  </si>
  <si>
    <t>COMPACTAÇÃO MECANICA SEM CONTROLE DO GC COM COMPACTADOR COM PLACA 400 KG</t>
  </si>
  <si>
    <t>Vaterro=</t>
  </si>
  <si>
    <t>Área de pavimentação</t>
  </si>
  <si>
    <t>Volume acumulado de corte do mapa de cubação (Topograph)</t>
  </si>
  <si>
    <t>Igual ao item 2.2.3</t>
  </si>
  <si>
    <t>Vcorte=</t>
  </si>
  <si>
    <t>Volume acumulado de aterro do mapa de cubação (Topograph)</t>
  </si>
  <si>
    <t>A=</t>
  </si>
  <si>
    <t>m2</t>
  </si>
  <si>
    <t>BDI</t>
  </si>
  <si>
    <t xml:space="preserve">PROJETO: </t>
  </si>
  <si>
    <t>DETALHAMENTO BDI - SERVIÇOS</t>
  </si>
  <si>
    <t>PARCIAL</t>
  </si>
  <si>
    <t>ITEM FORM</t>
  </si>
  <si>
    <t>ADMINISTRAÇÃO CENTRAL RATEIO</t>
  </si>
  <si>
    <t>AC</t>
  </si>
  <si>
    <t>DESPESAS FINANCEIRAS</t>
  </si>
  <si>
    <t>DF</t>
  </si>
  <si>
    <t>RISCO, SEGURO E GARANTIA</t>
  </si>
  <si>
    <t>R</t>
  </si>
  <si>
    <t>EXPECTATIVA DE LUCRO</t>
  </si>
  <si>
    <t>L</t>
  </si>
  <si>
    <t>TRIBUTOS</t>
  </si>
  <si>
    <t>I</t>
  </si>
  <si>
    <t>05.01</t>
  </si>
  <si>
    <t>PIS</t>
  </si>
  <si>
    <t>05.02</t>
  </si>
  <si>
    <t>COFINS</t>
  </si>
  <si>
    <t>05.03</t>
  </si>
  <si>
    <t>ISS</t>
  </si>
  <si>
    <t>Considerações:</t>
  </si>
  <si>
    <t>Acórdão  Nº 2622/2013 – TCU – Plenário de 25/9/2013</t>
  </si>
  <si>
    <t>(*) BDI (%) = ((((1+AC+R)*(1+DF)*(1+L))/(1-I))-1)</t>
  </si>
  <si>
    <t>DETALHAMENTO BDI - MATERIAIS</t>
  </si>
  <si>
    <t>% PV</t>
  </si>
  <si>
    <t>% CD</t>
  </si>
  <si>
    <t>ADMINISTRAÇÃO CENTRAL</t>
  </si>
  <si>
    <t>IMPOSTOS E TAXAS</t>
  </si>
  <si>
    <t>Cofins</t>
  </si>
  <si>
    <t>TAXA DE RISCO</t>
  </si>
  <si>
    <t>LUCRO</t>
  </si>
  <si>
    <t>Material Escritório / EPI para 3 meses</t>
  </si>
  <si>
    <t>Diário de obra</t>
  </si>
  <si>
    <t>Cola branca 35g</t>
  </si>
  <si>
    <t>COMP 1</t>
  </si>
  <si>
    <t xml:space="preserve"> ADMINISTRAÇÃO LOCAL / MANUTEN. DO CANTEIRO DE OBRAS - (mês)</t>
  </si>
  <si>
    <t>R$</t>
  </si>
  <si>
    <t>Fita adesiva 12x40</t>
  </si>
  <si>
    <t>CÓDIGO</t>
  </si>
  <si>
    <t>und</t>
  </si>
  <si>
    <t>quant.</t>
  </si>
  <si>
    <t>custo unit.</t>
  </si>
  <si>
    <t>custo s/BDI</t>
  </si>
  <si>
    <t>Óculos de proteção</t>
  </si>
  <si>
    <t>1 vassoura</t>
  </si>
  <si>
    <t>Capacete</t>
  </si>
  <si>
    <t>1 balde uso geral 12 L Vonder</t>
  </si>
  <si>
    <t>Par de botas</t>
  </si>
  <si>
    <t>1 rodo</t>
  </si>
  <si>
    <t>Par de luvas</t>
  </si>
  <si>
    <t>ENGENHEIRO DE OBRA JUNIOR</t>
  </si>
  <si>
    <t>Custo por mês</t>
  </si>
  <si>
    <t>Resma A4</t>
  </si>
  <si>
    <t>ADMINISTRAÇÃO LOCAL /MANUTENÇÃO DO CANTEIRO DE OBRAS - (GLOBAL)</t>
  </si>
  <si>
    <t>Régua</t>
  </si>
  <si>
    <r>
      <rPr>
        <b/>
        <sz val="8"/>
        <rFont val="Times New Roman"/>
        <family val="1"/>
      </rPr>
      <t>OBS:</t>
    </r>
    <r>
      <rPr>
        <sz val="8"/>
        <rFont val="Times New Roman"/>
        <family val="1"/>
      </rPr>
      <t xml:space="preserve"> PREÇO GLOBAL, CONSIDERANDO UM PERÍODO DE EXECUÇÃO DE 90 DIAS (3,0 MESES).</t>
    </r>
  </si>
  <si>
    <t>quant</t>
  </si>
  <si>
    <t>cust.unit S/BDI</t>
  </si>
  <si>
    <t>cust.unit C/BDI</t>
  </si>
  <si>
    <t>Custo Total</t>
  </si>
  <si>
    <t>Grampeador 26/6 p/25 fls</t>
  </si>
  <si>
    <t>Cx Grampos 26/6 c 5000</t>
  </si>
  <si>
    <t>Cx Clipes 2 c 100 um</t>
  </si>
  <si>
    <t>Observações:</t>
  </si>
  <si>
    <t>1 -Nesta estimativa foi observado o que prescreve  o Art. 3 do capítulo 2 do Decreto N.º 7.983/2013.  Nos preços unitários estão incluídos os encargos sociais nos mesmos percentuais constantes do Sistema Nacional de Pesquisa de Custos e Índices da Construção Civil - SINAPI</t>
  </si>
  <si>
    <t>2- As composições de custos unitários do Sistema Nacional de Pesquisa de Custos e Índices da Construção Civil - SINAPI, é mantido e divulgado na internet, no site da Caixa Econômica Federal</t>
  </si>
  <si>
    <t>ETAPA</t>
  </si>
  <si>
    <t>TOTAL (R$)</t>
  </si>
  <si>
    <t>%</t>
  </si>
  <si>
    <t>PERÍODO (MESES)</t>
  </si>
  <si>
    <t>S E R V I Ç O S</t>
  </si>
  <si>
    <t xml:space="preserve">TOTAL (R$) </t>
  </si>
  <si>
    <t xml:space="preserve">TOTAL (%) </t>
  </si>
  <si>
    <t xml:space="preserve">TOTAL ACUMULADO(%)  </t>
  </si>
  <si>
    <t>Pavimentação de ruas no município de IGACI/ AL</t>
  </si>
  <si>
    <t>05.04</t>
  </si>
  <si>
    <t>CPRB</t>
  </si>
  <si>
    <t>ESTADO DE ALAGOAS
PREFEITURA MUNICIPAL DE IGACI
Praça Antônio Toledo, S/N, Centro, Igaci – Alagoas.
CNPJ – 12.228.375/0001-92</t>
  </si>
  <si>
    <t>PLANILHA ORÇAMENTÁRIA</t>
  </si>
  <si>
    <t xml:space="preserve">OBRA: </t>
  </si>
  <si>
    <t>LOCAL:</t>
  </si>
  <si>
    <t xml:space="preserve">RUAS NO POVOADO CARAIBINHAS (RUA 01,02,03), POVOADO LAGOA DO CAPIM (RUA PRINCIPAL , RUA 01, RUA 02, CONTINUAÇÃO DA RUA 01, CONTINUAÇÃO RUA 02), POVOADO CALDEIRÃO (RUA DO CANTO, RUA DO MEIO, RUA DO BURACO). </t>
  </si>
  <si>
    <t xml:space="preserve">DATA BASE: </t>
  </si>
  <si>
    <t>SINAPI  SETEMBRO/2018 - COM DESONERAÇÃO</t>
  </si>
  <si>
    <t>TRANSPORTE COMERCIAL COM CAMINHAO CARROCERIA 9 T, RODOVIA COM REVESTIMENTO PRIMARIO.</t>
  </si>
  <si>
    <t xml:space="preserve">COMPOSIÇÕES UNITÁRIAS - ENCARGOS SOCIAS DESOMERADOS </t>
  </si>
  <si>
    <t>COMPOSIÇÕES UNITÁRIAS - ENCARGOS SOCIAIS NÃO DESONERADOS</t>
  </si>
  <si>
    <t>OBRA:</t>
  </si>
  <si>
    <t>PAVIMENTAÇÃO DE RUAS NO MUNICÍPIO DE IGACI/ AL</t>
  </si>
  <si>
    <t xml:space="preserve">CRONOGRAMA FISICO FINANCEIRO - COM ENCARGOS SOCIAS DESONERADOS </t>
  </si>
  <si>
    <t xml:space="preserve">CRONOGRAMA FISICO FINANCEIRO - COM ENCARGOS SOCIAS NÃO DESONERADOS </t>
  </si>
  <si>
    <t xml:space="preserve">ESTADO DE ALAGOAS
PREFEITURA MUNICIPAL DE IGACI
Praça Antônio Toledo, S/N, Centro, Igaci – Alagoas.
CNPJ – 12.228.375/0001-92 </t>
  </si>
  <si>
    <t xml:space="preserve">MEMÓRIA DE CÁLCULOS DOS QUANTITATIVOS </t>
  </si>
  <si>
    <t>DESCRIÇÃO DOS SERVIÇOS</t>
  </si>
  <si>
    <t>C Á L C U L O</t>
  </si>
  <si>
    <t>M2</t>
  </si>
  <si>
    <t>COMPRIMENTO</t>
  </si>
  <si>
    <t>LARGURA</t>
  </si>
  <si>
    <t>M3</t>
  </si>
  <si>
    <t>EXTENSÃO</t>
  </si>
  <si>
    <t>M</t>
  </si>
  <si>
    <t xml:space="preserve">Data Base: SINAPI 
Setembro/2018 
</t>
  </si>
  <si>
    <t>ASSENTAMENTO DE GUIA (MEIO-FIO) EM TRECHO RETO, CONFECCIONADA EM CONCRETO PRÉ-FABRICADO, DIMENSÕES 100X15X13X30 CM (COMPRIMENTO X BASE INFERIOR X BASE SUPERIOR X ALTURA), PARA VIAS URBANAS (USO VIÁRIO).</t>
  </si>
  <si>
    <t>PAVIMENTO EM PARALELEPIPEDO SOBRE COLCHAO DE AREIA REJUNTADO COM ARGAMASSA DE CIMENTO E AREIA NO TRAÇO 1:3 (PEDRAS PEQUENAS 30 A 35 PECAS POR M2)</t>
  </si>
  <si>
    <r>
      <t>Nesta estimativa foi observado o que prescreve o Art. 3 do capítulo 2 do Decreto N.º 7.983/2013.  Nos preços unitários estão incluídos os encargos sociais nos mesmos percentuais constantes do Sistema Nacional de Pesquisa de Custos e Índices da Construção Civil - SINAPI, Tabela de Preços de Insumos e de Composições - Alagoas, julho/2016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(sem desoneração).</t>
    </r>
  </si>
  <si>
    <t>M³</t>
  </si>
  <si>
    <t>PROFUNDIDADE</t>
  </si>
  <si>
    <t xml:space="preserve">CARGA E DESCARGA MECÂNICA DE SOLO UTILIZANDO  CAMINHÃO BASCULANTE  5,0 M³ E PÁ CARREGADEIRA SOBRE PNEUS </t>
  </si>
  <si>
    <t>PAVIMENTAÇÃO EM PARALELEPÍPEDO DE RUAS NOS POVOADOS DO MUNICÍPIO DE IGACI/ AL</t>
  </si>
  <si>
    <t xml:space="preserve">LOCAL: </t>
  </si>
  <si>
    <t xml:space="preserve">ALTURA E SUPERIOR:                0,15 + 0,10= 0,25 </t>
  </si>
  <si>
    <t>VARIÁVEL</t>
  </si>
  <si>
    <t>-</t>
  </si>
  <si>
    <t>DETALHAMENTO BDI - SERVIÇOS SEM DESONERAÇÃO</t>
  </si>
  <si>
    <t>RUA 01</t>
  </si>
  <si>
    <t>RUA 02</t>
  </si>
  <si>
    <t>POVOADO CARAIBINHAS</t>
  </si>
  <si>
    <t>LAGOA DO CAPIM</t>
  </si>
  <si>
    <t>POVOADO CALDEIRÃO</t>
  </si>
  <si>
    <t xml:space="preserve">RUA DO CANTO </t>
  </si>
  <si>
    <t>RUA DO MEIO</t>
  </si>
  <si>
    <t>RUA BURACO</t>
  </si>
  <si>
    <t xml:space="preserve">TOTAL: </t>
  </si>
  <si>
    <t>RESUMO DAS RUAS</t>
  </si>
  <si>
    <t xml:space="preserve">RUAS NO POVOADO CARAIBINHAS (RUA 01,02,), POVOADO LAGOA DO CAPIM ( RUA 02 ), POVOADO CALDEIRÃO (RUA DO CANTO, RUA DO MEIO, RUA DO BURACO). </t>
  </si>
  <si>
    <t>LOCACAO DE CONTAINER 2,30 X 6,00 M, ALT. 2,50 M, PARA ESCRITORIO, SEM DIVISORIAS MES INTERNAS E SEM SANITARIO</t>
  </si>
  <si>
    <t>DETALHAMENTO BDI - SERVIÇOS  DESONERADO</t>
  </si>
  <si>
    <t>(0,15 + 0,10) x item 2.4.6</t>
  </si>
  <si>
    <t>(0,15 + 0,10) x item 2.5.6</t>
  </si>
  <si>
    <t>(0,15 + 0,10) x item 2.6.6</t>
  </si>
  <si>
    <t>SINAPI  AGOSTO/2019 -  ENCARGOS SOCIAIS DESONERAÇÃO</t>
  </si>
  <si>
    <t>SINAPI  AGOSTO/2019 - COM ENCARGOS SOCIAS NÃO DESONERADO</t>
  </si>
  <si>
    <t>143,11 X 6,00=</t>
  </si>
  <si>
    <t xml:space="preserve">143,11 X 2= </t>
  </si>
  <si>
    <t>item = 2.3.1</t>
  </si>
  <si>
    <t>88,88 x 6,00=</t>
  </si>
  <si>
    <t>item = 2.4.1</t>
  </si>
  <si>
    <t>88,88 x 2,00 =</t>
  </si>
  <si>
    <t>item = 2.5.1</t>
  </si>
  <si>
    <t>217,94 x 6,00=</t>
  </si>
  <si>
    <t>item = 2.6.1</t>
  </si>
  <si>
    <t>217,94 x 2,00=</t>
  </si>
  <si>
    <t>FORNECIMENTO DE ÁGUA</t>
  </si>
  <si>
    <t>CASAL</t>
  </si>
  <si>
    <t>ENCARREGADO GERAL DE OBRAS</t>
  </si>
  <si>
    <t>H</t>
  </si>
  <si>
    <t>COMP 2</t>
  </si>
  <si>
    <t>MOBILIZAÇÃO DE PESSOAL E EQUIPAMENTOS - (und.)</t>
  </si>
  <si>
    <t>Perfurador</t>
  </si>
  <si>
    <t>cust.unit.</t>
  </si>
  <si>
    <t>Pasta AZ</t>
  </si>
  <si>
    <t>SINAPI/5824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</si>
  <si>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</si>
  <si>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h</t>
  </si>
  <si>
    <t>PASSAGEM DE ÔNIBUS</t>
  </si>
  <si>
    <t>VALOR DA PASSAGEM DE MCZ A PENEDO</t>
  </si>
  <si>
    <t>COMP 3</t>
  </si>
  <si>
    <t>DESMOBILIZAÇÃO DE PESSOAL E EQUIPAMENTOS - (und.)</t>
  </si>
  <si>
    <t>2.1.11</t>
  </si>
  <si>
    <t>73916/002</t>
  </si>
  <si>
    <t>PLACA ESMALTADA PARA IDENTIFICAÇÃO NR DE RUA, DIMENSÕES 45X25CM SERP SERVICOS PRELIMINARES</t>
  </si>
  <si>
    <t>unid.</t>
  </si>
  <si>
    <t>PLACA DE SINALIZACAO EM CHAPA DE ACO NUM 16 COM PINTURA REFLETIVA</t>
  </si>
  <si>
    <t>unidade</t>
  </si>
  <si>
    <t>AREA DA PLACA DE - 40km/h =&gt; A=3,14x(0,5)²/4 = 0,196m² x 2unid = 0,392m²</t>
  </si>
  <si>
    <t>TUBO ACO GALVANIZADO COM COSTURA, CLASSE LEVE, DN 50 MM ( 2"), E = 3,00 MM, *4,40* KG/M (NBR 5580)</t>
  </si>
  <si>
    <t>comprimento x quantidade: 3 x 4= 12,00</t>
  </si>
  <si>
    <t>2.2.9</t>
  </si>
  <si>
    <t>2.2.10</t>
  </si>
  <si>
    <t>2.2.11</t>
  </si>
  <si>
    <t>2.5.9</t>
  </si>
  <si>
    <t>2.5.10</t>
  </si>
  <si>
    <t>2.5.11</t>
  </si>
  <si>
    <t>2.4.9</t>
  </si>
  <si>
    <t>2.4.10</t>
  </si>
  <si>
    <t>2.4.11</t>
  </si>
  <si>
    <t>2.6.9</t>
  </si>
  <si>
    <t>2.6.10</t>
  </si>
  <si>
    <t>2.6.11</t>
  </si>
  <si>
    <t>17,00 x 17,00=</t>
  </si>
  <si>
    <t>660,00X 6,00=</t>
  </si>
  <si>
    <t>660,00 X 2,00=</t>
  </si>
  <si>
    <t>17,00 x 2=</t>
  </si>
  <si>
    <t>(0,15 + 0,10) x item 2.3.4</t>
  </si>
  <si>
    <t>147,57 x 6,00=</t>
  </si>
  <si>
    <t>147,57 x 2,00=</t>
  </si>
  <si>
    <t>SINAPI - JANEIRO DE 2018 - Encargos Sociais Não Desonerados</t>
  </si>
  <si>
    <t>ENCARGOS SOCIAIS</t>
  </si>
  <si>
    <t>DISCRIMINAÇÃO</t>
  </si>
  <si>
    <t>UND</t>
  </si>
  <si>
    <t>QTDE</t>
  </si>
  <si>
    <t>P. UNIT.</t>
  </si>
  <si>
    <t>P. UNIT. C/BDI</t>
  </si>
  <si>
    <t>% ACUMULADA</t>
  </si>
  <si>
    <t>CLASSIFICAÇÃO ABC</t>
  </si>
  <si>
    <t>A</t>
  </si>
  <si>
    <t>B</t>
  </si>
  <si>
    <t>C</t>
  </si>
  <si>
    <t xml:space="preserve"> C</t>
  </si>
  <si>
    <t>2.12</t>
  </si>
  <si>
    <t>2.13</t>
  </si>
  <si>
    <t>2.14</t>
  </si>
  <si>
    <t>2.15</t>
  </si>
  <si>
    <t>COMP 4</t>
  </si>
  <si>
    <t>PAVIMENTO EM PARALELEPIPEDO SOBRE COLCHAO DE AREIA REJUNTADO COM ARGAMASSA DE CIMENTO E AREIA NO TRAÇO 1:3 (PEDRAS PEQUENAS 30 A 35 PECAS POR M2) - (M²)</t>
  </si>
  <si>
    <t>SERVENTE COM ENCARGOS COMPLEMENTARES</t>
  </si>
  <si>
    <t>CALCETEIRO COM ENCARGOS COMPLEMENTARES</t>
  </si>
  <si>
    <t>AREIA FINA - POSTO JAZIDA/FORNECEDOR (RETIRADO NA JAZIDA, SEM TRANSPORTE)</t>
  </si>
  <si>
    <t>AREIA GROSSA - POSTO JAZIDA/FORNECEDOR (RETIRADO NA JAZIDA, SEM TRANSPORTE)</t>
  </si>
  <si>
    <t>COTAÇÃO</t>
  </si>
  <si>
    <t>PARALELEPÍPEDO GRANITICO COM FRETE</t>
  </si>
  <si>
    <t>CIMENTO PORTLAND COMPOSTO CP II-32</t>
  </si>
  <si>
    <t>kg</t>
  </si>
  <si>
    <r>
      <t>Nesta estimativa foi observado o que prescreve o Art. 3 do capítulo 2 do Decreto N.º 7.983/2013.  Nos preços unitários estão incluídos os encargos sociais nos mesmos percentuais constantes do Sistema Nacional de Pesquisa de Custos e Índices da Construção Civil - SINAPI, Tabela de Preços de Insumos e de Composições - Alagoas, agosto/2019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(sem desoneração).</t>
    </r>
  </si>
</sst>
</file>

<file path=xl/styles.xml><?xml version="1.0" encoding="utf-8"?>
<styleSheet xmlns="http://schemas.openxmlformats.org/spreadsheetml/2006/main">
  <numFmts count="2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??_);_(@_)"/>
    <numFmt numFmtId="167" formatCode="_-* #,##0.00_-;\-* #,##0.00_-;_-* \-??_-;_-@_-"/>
    <numFmt numFmtId="168" formatCode="_(* #,##0.00_);_(* \(#,##0.00\);_(* \-??_);_(@_)"/>
    <numFmt numFmtId="169" formatCode="_(* #,##0.00_);_(* \(#,##0.00\);_(* &quot;-&quot;????_);_(@_)"/>
    <numFmt numFmtId="170" formatCode="_(* #,##0.0_);_(* \(#,##0.0\);_(* &quot;-&quot;????_);_(@_)"/>
    <numFmt numFmtId="171" formatCode="_(* #,##0.0000_);_(* \(#,##0.0000\);_(* \-????_);_(@_)"/>
    <numFmt numFmtId="172" formatCode="00"/>
    <numFmt numFmtId="173" formatCode="[$R$-416]\ #,##0.00;[Red]\-[$R$-416]\ #,##0.00"/>
    <numFmt numFmtId="174" formatCode="_(&quot;R$ &quot;* #,##0.00_);_(&quot;R$ &quot;* \(#,##0.00\);_(&quot;R$ &quot;* \-??_);_(@_)"/>
    <numFmt numFmtId="175" formatCode="&quot;R$ &quot;#,##0.00;[Red]&quot;R$ &quot;#,##0.00"/>
    <numFmt numFmtId="176" formatCode="0.000"/>
    <numFmt numFmtId="177" formatCode="_(&quot;R$ &quot;* #,##0_);_(&quot;R$ &quot;* \(#,##0\);_(&quot;R$ &quot;* \-_);_(@_)"/>
    <numFmt numFmtId="178" formatCode="#,##0.000000"/>
    <numFmt numFmtId="179" formatCode="_(&quot;R$ &quot;* #,##0.00_);_(&quot;R$ &quot;* \(#,##0.00\);_(&quot;R$ &quot;* &quot;-&quot;??_);_(@_)"/>
    <numFmt numFmtId="180" formatCode="#,##0.00000"/>
    <numFmt numFmtId="181" formatCode="00000"/>
    <numFmt numFmtId="182" formatCode="0.000%"/>
  </numFmts>
  <fonts count="47">
    <font>
      <sz val="10"/>
      <name val="Arial"/>
    </font>
    <font>
      <sz val="10"/>
      <name val="Arial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11"/>
      <color indexed="8"/>
      <name val="Calibri"/>
      <family val="2"/>
    </font>
    <font>
      <b/>
      <sz val="10"/>
      <color indexed="10"/>
      <name val="Times New Roman"/>
      <family val="1"/>
    </font>
    <font>
      <sz val="10"/>
      <name val="Arial"/>
      <family val="2"/>
    </font>
    <font>
      <b/>
      <sz val="10"/>
      <name val="Arial"/>
      <family val="2"/>
      <charset val="1"/>
    </font>
    <font>
      <sz val="14"/>
      <name val="Arial 14"/>
      <charset val="1"/>
    </font>
    <font>
      <b/>
      <sz val="10"/>
      <name val="Arial"/>
      <family val="2"/>
    </font>
    <font>
      <sz val="10"/>
      <name val="Arial"/>
      <family val="2"/>
    </font>
    <font>
      <b/>
      <sz val="9"/>
      <name val="Arial 14"/>
    </font>
    <font>
      <sz val="9"/>
      <name val="Arial"/>
      <family val="2"/>
    </font>
    <font>
      <b/>
      <sz val="9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8"/>
      <name val="Futura Lt BT"/>
      <family val="2"/>
    </font>
    <font>
      <b/>
      <sz val="8"/>
      <name val="Futura Lt BT"/>
      <family val="2"/>
    </font>
    <font>
      <b/>
      <sz val="16"/>
      <name val="Arial"/>
      <family val="2"/>
    </font>
    <font>
      <sz val="10"/>
      <name val="Arial"/>
    </font>
    <font>
      <sz val="10"/>
      <color rgb="FFFF0000"/>
      <name val="Arial"/>
      <family val="2"/>
    </font>
    <font>
      <sz val="8"/>
      <color rgb="FFFF0000"/>
      <name val="Times New Roman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name val="Courier New"/>
      <family val="3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5"/>
      <color indexed="62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9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44"/>
        <bgColor indexed="45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77">
    <border>
      <left/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86">
    <xf numFmtId="0" fontId="0" fillId="0" borderId="0"/>
    <xf numFmtId="167" fontId="6" fillId="0" borderId="0"/>
    <xf numFmtId="0" fontId="6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" fillId="0" borderId="0"/>
    <xf numFmtId="0" fontId="8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167" fontId="8" fillId="0" borderId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1" fillId="0" borderId="0" applyFont="0" applyFill="0" applyBorder="0" applyAlignment="0" applyProtection="0"/>
    <xf numFmtId="168" fontId="8" fillId="0" borderId="0" applyFill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3" borderId="0" applyNumberFormat="0" applyBorder="0" applyAlignment="0" applyProtection="0"/>
    <xf numFmtId="0" fontId="24" fillId="2" borderId="0" applyNumberFormat="0" applyBorder="0" applyAlignment="0" applyProtection="0"/>
    <xf numFmtId="0" fontId="24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6" fillId="12" borderId="0" applyNumberFormat="0" applyBorder="0" applyAlignment="0" applyProtection="0"/>
    <xf numFmtId="0" fontId="27" fillId="23" borderId="67" applyNumberFormat="0" applyAlignment="0" applyProtection="0"/>
    <xf numFmtId="0" fontId="28" fillId="24" borderId="68" applyNumberFormat="0" applyAlignment="0" applyProtection="0"/>
    <xf numFmtId="0" fontId="29" fillId="0" borderId="69" applyNumberFormat="0" applyFill="0" applyAlignment="0" applyProtection="0"/>
    <xf numFmtId="177" fontId="8" fillId="0" borderId="0" applyFill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8" borderId="0" applyNumberFormat="0" applyBorder="0" applyAlignment="0" applyProtection="0"/>
    <xf numFmtId="0" fontId="30" fillId="15" borderId="67" applyNumberFormat="0" applyAlignment="0" applyProtection="0"/>
    <xf numFmtId="178" fontId="8" fillId="0" borderId="0" applyFill="0" applyBorder="0" applyAlignment="0" applyProtection="0"/>
    <xf numFmtId="3" fontId="8" fillId="0" borderId="0"/>
    <xf numFmtId="0" fontId="31" fillId="11" borderId="0" applyNumberFormat="0" applyBorder="0" applyAlignment="0" applyProtection="0"/>
    <xf numFmtId="0" fontId="32" fillId="0" borderId="0"/>
    <xf numFmtId="174" fontId="8" fillId="0" borderId="0" applyFill="0" applyBorder="0" applyAlignment="0" applyProtection="0"/>
    <xf numFmtId="179" fontId="8" fillId="0" borderId="0" applyFont="0" applyFill="0" applyBorder="0" applyAlignment="0" applyProtection="0"/>
    <xf numFmtId="0" fontId="33" fillId="29" borderId="0" applyNumberFormat="0" applyBorder="0" applyAlignment="0" applyProtection="0"/>
    <xf numFmtId="0" fontId="8" fillId="0" borderId="0"/>
    <xf numFmtId="3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30" borderId="70" applyNumberFormat="0" applyAlignment="0" applyProtection="0"/>
    <xf numFmtId="0" fontId="34" fillId="23" borderId="71" applyNumberFormat="0" applyAlignment="0" applyProtection="0"/>
    <xf numFmtId="176" fontId="8" fillId="0" borderId="0" applyFill="0" applyBorder="0" applyAlignment="0" applyProtection="0"/>
    <xf numFmtId="176" fontId="8" fillId="0" borderId="0" applyFill="0" applyBorder="0" applyAlignment="0" applyProtection="0"/>
    <xf numFmtId="180" fontId="8" fillId="0" borderId="0" applyFill="0" applyBorder="0" applyAlignment="0" applyProtection="0"/>
    <xf numFmtId="180" fontId="8" fillId="0" borderId="0" applyFill="0" applyBorder="0" applyAlignment="0" applyProtection="0"/>
    <xf numFmtId="180" fontId="8" fillId="0" borderId="0" applyFill="0" applyBorder="0" applyAlignment="0" applyProtection="0"/>
    <xf numFmtId="180" fontId="8" fillId="0" borderId="0" applyFill="0" applyBorder="0" applyAlignment="0" applyProtection="0"/>
    <xf numFmtId="180" fontId="8" fillId="0" borderId="0" applyFill="0" applyBorder="0" applyAlignment="0" applyProtection="0"/>
    <xf numFmtId="180" fontId="8" fillId="0" borderId="0" applyFill="0" applyBorder="0" applyAlignment="0" applyProtection="0"/>
    <xf numFmtId="167" fontId="8" fillId="0" borderId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" fontId="37" fillId="0" borderId="72" applyFill="0" applyAlignment="0" applyProtection="0"/>
    <xf numFmtId="0" fontId="38" fillId="0" borderId="0" applyNumberFormat="0" applyFill="0" applyBorder="0" applyAlignment="0" applyProtection="0"/>
    <xf numFmtId="0" fontId="39" fillId="0" borderId="73" applyNumberFormat="0" applyFill="0" applyAlignment="0" applyProtection="0"/>
    <xf numFmtId="0" fontId="40" fillId="0" borderId="74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75" applyNumberFormat="0" applyFill="0" applyAlignment="0" applyProtection="0"/>
    <xf numFmtId="0" fontId="8" fillId="0" borderId="0"/>
  </cellStyleXfs>
  <cellXfs count="66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2" fontId="3" fillId="0" borderId="3" xfId="0" applyNumberFormat="1" applyFont="1" applyFill="1" applyBorder="1" applyAlignment="1">
      <alignment horizontal="left" vertical="center" indent="1"/>
    </xf>
    <xf numFmtId="0" fontId="3" fillId="0" borderId="4" xfId="0" applyFont="1" applyFill="1" applyBorder="1" applyAlignment="1">
      <alignment vertical="center"/>
    </xf>
    <xf numFmtId="39" fontId="3" fillId="0" borderId="5" xfId="15" applyNumberFormat="1" applyFont="1" applyFill="1" applyBorder="1" applyAlignment="1" applyProtection="1">
      <alignment vertical="center"/>
    </xf>
    <xf numFmtId="39" fontId="3" fillId="0" borderId="6" xfId="15" applyNumberFormat="1" applyFont="1" applyFill="1" applyBorder="1" applyAlignment="1" applyProtection="1">
      <alignment horizontal="center" vertical="center"/>
    </xf>
    <xf numFmtId="39" fontId="3" fillId="0" borderId="7" xfId="15" applyNumberFormat="1" applyFont="1" applyFill="1" applyBorder="1" applyAlignment="1" applyProtection="1">
      <alignment vertical="center"/>
    </xf>
    <xf numFmtId="172" fontId="3" fillId="0" borderId="8" xfId="0" applyNumberFormat="1" applyFont="1" applyFill="1" applyBorder="1" applyAlignment="1">
      <alignment horizontal="left" vertical="center" indent="1"/>
    </xf>
    <xf numFmtId="0" fontId="3" fillId="0" borderId="9" xfId="0" applyFont="1" applyFill="1" applyBorder="1" applyAlignment="1">
      <alignment vertical="center"/>
    </xf>
    <xf numFmtId="39" fontId="3" fillId="0" borderId="6" xfId="15" applyNumberFormat="1" applyFont="1" applyFill="1" applyBorder="1" applyAlignment="1" applyProtection="1">
      <alignment vertical="center"/>
    </xf>
    <xf numFmtId="39" fontId="3" fillId="0" borderId="10" xfId="15" applyNumberFormat="1" applyFont="1" applyFill="1" applyBorder="1" applyAlignment="1" applyProtection="1">
      <alignment vertical="center"/>
    </xf>
    <xf numFmtId="0" fontId="3" fillId="0" borderId="11" xfId="0" applyFont="1" applyFill="1" applyBorder="1" applyAlignment="1">
      <alignment vertical="center"/>
    </xf>
    <xf numFmtId="172" fontId="4" fillId="0" borderId="8" xfId="0" applyNumberFormat="1" applyFont="1" applyFill="1" applyBorder="1" applyAlignment="1">
      <alignment horizontal="left" vertical="center" indent="1"/>
    </xf>
    <xf numFmtId="0" fontId="4" fillId="0" borderId="9" xfId="0" applyFont="1" applyFill="1" applyBorder="1" applyAlignment="1">
      <alignment horizontal="left" vertical="center" indent="2"/>
    </xf>
    <xf numFmtId="39" fontId="4" fillId="0" borderId="6" xfId="15" applyNumberFormat="1" applyFont="1" applyFill="1" applyBorder="1" applyAlignment="1" applyProtection="1">
      <alignment vertical="center"/>
    </xf>
    <xf numFmtId="0" fontId="3" fillId="3" borderId="12" xfId="0" applyFont="1" applyFill="1" applyBorder="1" applyAlignment="1">
      <alignment vertical="center"/>
    </xf>
    <xf numFmtId="168" fontId="3" fillId="3" borderId="13" xfId="15" applyNumberFormat="1" applyFont="1" applyFill="1" applyBorder="1" applyAlignment="1">
      <alignment vertical="center"/>
    </xf>
    <xf numFmtId="0" fontId="12" fillId="0" borderId="0" xfId="0" applyFont="1" applyFill="1" applyProtection="1">
      <protection hidden="1"/>
    </xf>
    <xf numFmtId="0" fontId="12" fillId="0" borderId="0" xfId="0" applyFont="1" applyFill="1"/>
    <xf numFmtId="166" fontId="4" fillId="0" borderId="0" xfId="4" applyNumberFormat="1" applyFont="1" applyFill="1" applyProtection="1">
      <protection hidden="1"/>
    </xf>
    <xf numFmtId="165" fontId="4" fillId="0" borderId="0" xfId="4" applyNumberFormat="1" applyFont="1" applyFill="1" applyProtection="1">
      <protection hidden="1"/>
    </xf>
    <xf numFmtId="168" fontId="4" fillId="0" borderId="0" xfId="4" applyNumberFormat="1" applyFont="1" applyFill="1" applyBorder="1" applyAlignment="1" applyProtection="1">
      <alignment horizontal="center"/>
      <protection hidden="1"/>
    </xf>
    <xf numFmtId="171" fontId="4" fillId="0" borderId="0" xfId="6" applyNumberFormat="1" applyFont="1" applyFill="1" applyBorder="1" applyProtection="1">
      <protection hidden="1"/>
    </xf>
    <xf numFmtId="0" fontId="4" fillId="0" borderId="0" xfId="4" applyFont="1" applyFill="1" applyBorder="1" applyProtection="1">
      <protection hidden="1"/>
    </xf>
    <xf numFmtId="0" fontId="4" fillId="0" borderId="0" xfId="4" applyFont="1" applyFill="1" applyProtection="1">
      <protection hidden="1"/>
    </xf>
    <xf numFmtId="168" fontId="13" fillId="0" borderId="0" xfId="9" applyNumberFormat="1" applyFont="1" applyFill="1" applyBorder="1" applyAlignment="1" applyProtection="1">
      <alignment horizontal="left"/>
      <protection hidden="1"/>
    </xf>
    <xf numFmtId="168" fontId="13" fillId="0" borderId="0" xfId="9" applyNumberFormat="1" applyFont="1" applyFill="1" applyBorder="1" applyAlignment="1" applyProtection="1">
      <alignment horizontal="left" vertical="center"/>
      <protection hidden="1"/>
    </xf>
    <xf numFmtId="168" fontId="13" fillId="0" borderId="0" xfId="9" applyNumberFormat="1" applyFont="1" applyFill="1" applyBorder="1" applyAlignment="1" applyProtection="1">
      <alignment horizontal="left" vertical="top"/>
      <protection hidden="1"/>
    </xf>
    <xf numFmtId="0" fontId="0" fillId="0" borderId="0" xfId="0" applyBorder="1"/>
    <xf numFmtId="168" fontId="13" fillId="0" borderId="14" xfId="9" applyNumberFormat="1" applyFont="1" applyFill="1" applyBorder="1" applyAlignment="1" applyProtection="1">
      <alignment horizontal="left"/>
      <protection hidden="1"/>
    </xf>
    <xf numFmtId="166" fontId="8" fillId="0" borderId="0" xfId="4" applyNumberFormat="1" applyFont="1" applyFill="1" applyBorder="1" applyAlignment="1" applyProtection="1">
      <alignment vertical="center"/>
      <protection hidden="1"/>
    </xf>
    <xf numFmtId="0" fontId="11" fillId="0" borderId="0" xfId="0" applyFont="1" applyBorder="1"/>
    <xf numFmtId="0" fontId="11" fillId="0" borderId="9" xfId="0" applyFont="1" applyBorder="1"/>
    <xf numFmtId="0" fontId="0" fillId="0" borderId="9" xfId="0" applyBorder="1"/>
    <xf numFmtId="2" fontId="0" fillId="0" borderId="9" xfId="0" applyNumberFormat="1" applyBorder="1"/>
    <xf numFmtId="2" fontId="11" fillId="0" borderId="9" xfId="0" applyNumberFormat="1" applyFont="1" applyBorder="1"/>
    <xf numFmtId="0" fontId="0" fillId="0" borderId="9" xfId="0" applyBorder="1" applyAlignment="1">
      <alignment horizontal="left"/>
    </xf>
    <xf numFmtId="2" fontId="0" fillId="0" borderId="9" xfId="0" applyNumberFormat="1" applyBorder="1" applyAlignment="1">
      <alignment horizontal="right"/>
    </xf>
    <xf numFmtId="2" fontId="8" fillId="0" borderId="9" xfId="0" applyNumberFormat="1" applyFont="1" applyBorder="1"/>
    <xf numFmtId="0" fontId="11" fillId="0" borderId="11" xfId="0" applyFont="1" applyBorder="1"/>
    <xf numFmtId="2" fontId="11" fillId="0" borderId="11" xfId="0" applyNumberFormat="1" applyFont="1" applyBorder="1"/>
    <xf numFmtId="0" fontId="11" fillId="0" borderId="16" xfId="0" applyFont="1" applyBorder="1" applyAlignment="1">
      <alignment horizontal="center"/>
    </xf>
    <xf numFmtId="0" fontId="11" fillId="0" borderId="17" xfId="0" applyFont="1" applyBorder="1"/>
    <xf numFmtId="2" fontId="11" fillId="0" borderId="17" xfId="0" applyNumberFormat="1" applyFont="1" applyBorder="1" applyAlignment="1">
      <alignment horizontal="right"/>
    </xf>
    <xf numFmtId="0" fontId="0" fillId="0" borderId="8" xfId="0" applyBorder="1" applyAlignment="1">
      <alignment horizontal="right"/>
    </xf>
    <xf numFmtId="0" fontId="11" fillId="0" borderId="8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3" fillId="0" borderId="1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9" applyFont="1" applyFill="1" applyAlignment="1" applyProtection="1">
      <protection hidden="1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2" fontId="11" fillId="0" borderId="21" xfId="0" applyNumberFormat="1" applyFont="1" applyBorder="1" applyAlignment="1">
      <alignment horizontal="right"/>
    </xf>
    <xf numFmtId="2" fontId="0" fillId="0" borderId="6" xfId="0" applyNumberFormat="1" applyBorder="1"/>
    <xf numFmtId="2" fontId="11" fillId="0" borderId="6" xfId="0" applyNumberFormat="1" applyFont="1" applyBorder="1"/>
    <xf numFmtId="2" fontId="11" fillId="0" borderId="22" xfId="0" applyNumberFormat="1" applyFont="1" applyBorder="1"/>
    <xf numFmtId="0" fontId="0" fillId="0" borderId="0" xfId="0" applyFont="1" applyAlignment="1">
      <alignment horizontal="left"/>
    </xf>
    <xf numFmtId="0" fontId="0" fillId="0" borderId="0" xfId="0" applyFont="1"/>
    <xf numFmtId="4" fontId="0" fillId="0" borderId="0" xfId="0" applyNumberFormat="1" applyFont="1"/>
    <xf numFmtId="168" fontId="4" fillId="0" borderId="0" xfId="4" applyNumberFormat="1" applyFont="1" applyFill="1" applyProtection="1">
      <protection hidden="1"/>
    </xf>
    <xf numFmtId="171" fontId="4" fillId="0" borderId="0" xfId="4" applyNumberFormat="1" applyFont="1" applyFill="1" applyProtection="1">
      <protection hidden="1"/>
    </xf>
    <xf numFmtId="9" fontId="0" fillId="0" borderId="0" xfId="11" applyFont="1" applyFill="1" applyBorder="1" applyAlignment="1" applyProtection="1"/>
    <xf numFmtId="0" fontId="11" fillId="0" borderId="0" xfId="0" applyFont="1" applyAlignment="1">
      <alignment horizontal="left"/>
    </xf>
    <xf numFmtId="0" fontId="3" fillId="3" borderId="23" xfId="0" applyFont="1" applyFill="1" applyBorder="1" applyAlignment="1">
      <alignment vertical="center"/>
    </xf>
    <xf numFmtId="168" fontId="7" fillId="3" borderId="23" xfId="15" applyNumberFormat="1" applyFont="1" applyFill="1" applyBorder="1" applyAlignment="1" applyProtection="1">
      <alignment vertical="center"/>
    </xf>
    <xf numFmtId="168" fontId="7" fillId="3" borderId="24" xfId="15" applyNumberFormat="1" applyFont="1" applyFill="1" applyBorder="1" applyAlignment="1" applyProtection="1">
      <alignment vertical="center"/>
    </xf>
    <xf numFmtId="0" fontId="3" fillId="2" borderId="12" xfId="0" applyFont="1" applyFill="1" applyBorder="1" applyAlignment="1">
      <alignment vertical="center"/>
    </xf>
    <xf numFmtId="0" fontId="3" fillId="4" borderId="19" xfId="0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165" fontId="3" fillId="5" borderId="0" xfId="4" applyNumberFormat="1" applyFont="1" applyFill="1" applyProtection="1">
      <protection hidden="1"/>
    </xf>
    <xf numFmtId="0" fontId="8" fillId="0" borderId="0" xfId="0" applyFont="1" applyAlignment="1">
      <alignment horizontal="left"/>
    </xf>
    <xf numFmtId="0" fontId="2" fillId="0" borderId="25" xfId="7" applyFont="1" applyFill="1" applyBorder="1" applyAlignment="1" applyProtection="1">
      <alignment horizontal="center"/>
      <protection hidden="1"/>
    </xf>
    <xf numFmtId="0" fontId="2" fillId="0" borderId="14" xfId="7" applyNumberFormat="1" applyFont="1" applyFill="1" applyBorder="1" applyAlignment="1" applyProtection="1">
      <alignment horizontal="center" vertical="top"/>
      <protection hidden="1"/>
    </xf>
    <xf numFmtId="0" fontId="2" fillId="0" borderId="14" xfId="7" applyFont="1" applyFill="1" applyBorder="1" applyAlignment="1" applyProtection="1">
      <alignment horizontal="justify"/>
      <protection hidden="1"/>
    </xf>
    <xf numFmtId="0" fontId="2" fillId="0" borderId="14" xfId="7" applyFont="1" applyFill="1" applyBorder="1" applyAlignment="1" applyProtection="1">
      <alignment horizontal="center"/>
      <protection hidden="1"/>
    </xf>
    <xf numFmtId="166" fontId="2" fillId="0" borderId="14" xfId="7" applyNumberFormat="1" applyFont="1" applyFill="1" applyBorder="1" applyProtection="1">
      <protection hidden="1"/>
    </xf>
    <xf numFmtId="165" fontId="2" fillId="0" borderId="14" xfId="7" applyNumberFormat="1" applyFont="1" applyFill="1" applyBorder="1" applyAlignment="1" applyProtection="1">
      <alignment horizontal="center"/>
      <protection hidden="1"/>
    </xf>
    <xf numFmtId="165" fontId="2" fillId="0" borderId="0" xfId="9" applyNumberFormat="1" applyFont="1" applyFill="1" applyAlignment="1" applyProtection="1">
      <protection hidden="1"/>
    </xf>
    <xf numFmtId="166" fontId="2" fillId="0" borderId="26" xfId="7" applyNumberFormat="1" applyFont="1" applyFill="1" applyBorder="1" applyProtection="1">
      <protection hidden="1"/>
    </xf>
    <xf numFmtId="165" fontId="2" fillId="0" borderId="27" xfId="7" applyNumberFormat="1" applyFont="1" applyFill="1" applyBorder="1" applyAlignment="1" applyProtection="1">
      <alignment horizontal="center"/>
      <protection hidden="1"/>
    </xf>
    <xf numFmtId="0" fontId="5" fillId="0" borderId="25" xfId="7" applyNumberFormat="1" applyFont="1" applyFill="1" applyBorder="1" applyAlignment="1" applyProtection="1">
      <alignment horizontal="center" vertical="center"/>
      <protection hidden="1"/>
    </xf>
    <xf numFmtId="0" fontId="5" fillId="0" borderId="25" xfId="7" applyFont="1" applyFill="1" applyBorder="1" applyAlignment="1" applyProtection="1">
      <alignment horizontal="left" vertical="center"/>
      <protection hidden="1"/>
    </xf>
    <xf numFmtId="169" fontId="5" fillId="0" borderId="28" xfId="7" applyNumberFormat="1" applyFont="1" applyFill="1" applyBorder="1" applyAlignment="1" applyProtection="1">
      <alignment horizontal="right" vertical="center"/>
      <protection hidden="1"/>
    </xf>
    <xf numFmtId="166" fontId="5" fillId="0" borderId="27" xfId="7" applyNumberFormat="1" applyFont="1" applyFill="1" applyBorder="1" applyAlignment="1" applyProtection="1">
      <alignment horizontal="right" vertical="center"/>
      <protection hidden="1"/>
    </xf>
    <xf numFmtId="49" fontId="2" fillId="0" borderId="26" xfId="9" applyNumberFormat="1" applyFont="1" applyFill="1" applyBorder="1" applyAlignment="1" applyProtection="1">
      <alignment horizontal="center" vertical="center"/>
      <protection locked="0"/>
    </xf>
    <xf numFmtId="0" fontId="2" fillId="0" borderId="26" xfId="9" applyNumberFormat="1" applyFont="1" applyFill="1" applyBorder="1" applyAlignment="1" applyProtection="1">
      <alignment horizontal="center" vertical="center"/>
      <protection hidden="1"/>
    </xf>
    <xf numFmtId="164" fontId="2" fillId="0" borderId="25" xfId="9" applyNumberFormat="1" applyFont="1" applyFill="1" applyBorder="1" applyAlignment="1" applyProtection="1">
      <alignment horizontal="center" vertical="center"/>
      <protection hidden="1"/>
    </xf>
    <xf numFmtId="165" fontId="2" fillId="0" borderId="25" xfId="9" applyNumberFormat="1" applyFont="1" applyFill="1" applyBorder="1" applyAlignment="1" applyProtection="1">
      <alignment horizontal="right" vertical="center"/>
      <protection locked="0"/>
    </xf>
    <xf numFmtId="165" fontId="2" fillId="0" borderId="25" xfId="9" applyNumberFormat="1" applyFont="1" applyFill="1" applyBorder="1" applyAlignment="1" applyProtection="1">
      <alignment horizontal="right" vertical="center"/>
      <protection hidden="1"/>
    </xf>
    <xf numFmtId="165" fontId="2" fillId="0" borderId="28" xfId="9" applyNumberFormat="1" applyFont="1" applyFill="1" applyBorder="1" applyAlignment="1" applyProtection="1">
      <alignment horizontal="right" vertical="center"/>
      <protection hidden="1"/>
    </xf>
    <xf numFmtId="49" fontId="2" fillId="0" borderId="25" xfId="9" applyNumberFormat="1" applyFont="1" applyFill="1" applyBorder="1" applyAlignment="1" applyProtection="1">
      <alignment horizontal="center" vertical="center"/>
      <protection locked="0"/>
    </xf>
    <xf numFmtId="0" fontId="2" fillId="0" borderId="25" xfId="9" applyNumberFormat="1" applyFont="1" applyFill="1" applyBorder="1" applyAlignment="1" applyProtection="1">
      <alignment horizontal="center" vertical="center"/>
      <protection hidden="1"/>
    </xf>
    <xf numFmtId="0" fontId="4" fillId="0" borderId="0" xfId="4" applyNumberFormat="1" applyFont="1" applyFill="1" applyBorder="1" applyAlignment="1" applyProtection="1">
      <alignment vertical="center"/>
      <protection hidden="1"/>
    </xf>
    <xf numFmtId="0" fontId="2" fillId="0" borderId="0" xfId="9" applyFont="1" applyFill="1" applyBorder="1" applyAlignment="1" applyProtection="1">
      <alignment vertical="center"/>
      <protection hidden="1"/>
    </xf>
    <xf numFmtId="0" fontId="2" fillId="0" borderId="0" xfId="9" applyFont="1" applyFill="1" applyAlignment="1" applyProtection="1">
      <alignment vertical="center"/>
      <protection hidden="1"/>
    </xf>
    <xf numFmtId="165" fontId="2" fillId="0" borderId="0" xfId="9" applyNumberFormat="1" applyFont="1" applyFill="1" applyBorder="1" applyAlignment="1" applyProtection="1">
      <alignment horizontal="center" vertical="center"/>
      <protection hidden="1"/>
    </xf>
    <xf numFmtId="0" fontId="2" fillId="0" borderId="29" xfId="9" applyFont="1" applyFill="1" applyBorder="1" applyAlignment="1" applyProtection="1">
      <alignment vertical="center"/>
      <protection hidden="1"/>
    </xf>
    <xf numFmtId="165" fontId="2" fillId="0" borderId="31" xfId="9" applyNumberFormat="1" applyFont="1" applyFill="1" applyBorder="1" applyAlignment="1" applyProtection="1">
      <alignment horizontal="center" vertical="center"/>
      <protection hidden="1"/>
    </xf>
    <xf numFmtId="165" fontId="2" fillId="0" borderId="34" xfId="9" applyNumberFormat="1" applyFont="1" applyFill="1" applyBorder="1" applyAlignment="1" applyProtection="1">
      <alignment horizontal="center" vertical="center"/>
      <protection hidden="1"/>
    </xf>
    <xf numFmtId="0" fontId="2" fillId="0" borderId="33" xfId="9" applyFont="1" applyFill="1" applyBorder="1" applyAlignment="1" applyProtection="1">
      <alignment vertical="center"/>
      <protection hidden="1"/>
    </xf>
    <xf numFmtId="168" fontId="2" fillId="0" borderId="25" xfId="9" applyNumberFormat="1" applyFont="1" applyFill="1" applyBorder="1" applyAlignment="1" applyProtection="1">
      <alignment horizontal="center" vertical="center"/>
      <protection hidden="1"/>
    </xf>
    <xf numFmtId="49" fontId="2" fillId="0" borderId="36" xfId="9" applyNumberFormat="1" applyFont="1" applyFill="1" applyBorder="1" applyAlignment="1" applyProtection="1">
      <alignment horizontal="center" vertical="center"/>
      <protection hidden="1"/>
    </xf>
    <xf numFmtId="49" fontId="2" fillId="0" borderId="27" xfId="9" applyNumberFormat="1" applyFont="1" applyFill="1" applyBorder="1" applyAlignment="1" applyProtection="1">
      <alignment horizontal="center" vertical="center"/>
      <protection hidden="1"/>
    </xf>
    <xf numFmtId="0" fontId="2" fillId="0" borderId="36" xfId="9" applyFont="1" applyFill="1" applyBorder="1" applyAlignment="1" applyProtection="1">
      <protection hidden="1"/>
    </xf>
    <xf numFmtId="0" fontId="2" fillId="0" borderId="0" xfId="0" applyFont="1"/>
    <xf numFmtId="4" fontId="5" fillId="0" borderId="9" xfId="10" applyNumberFormat="1" applyFont="1" applyFill="1" applyBorder="1" applyAlignment="1">
      <alignment horizontal="right" vertical="center"/>
    </xf>
    <xf numFmtId="168" fontId="5" fillId="0" borderId="9" xfId="9" applyNumberFormat="1" applyFont="1" applyFill="1" applyBorder="1" applyAlignment="1" applyProtection="1">
      <alignment horizontal="justify" vertical="center"/>
      <protection hidden="1"/>
    </xf>
    <xf numFmtId="10" fontId="2" fillId="4" borderId="9" xfId="9" applyNumberFormat="1" applyFont="1" applyFill="1" applyBorder="1" applyAlignment="1" applyProtection="1">
      <alignment horizontal="center" vertical="center"/>
      <protection hidden="1"/>
    </xf>
    <xf numFmtId="173" fontId="2" fillId="4" borderId="9" xfId="9" applyNumberFormat="1" applyFont="1" applyFill="1" applyBorder="1" applyAlignment="1" applyProtection="1">
      <alignment horizontal="center" vertical="center"/>
      <protection hidden="1"/>
    </xf>
    <xf numFmtId="10" fontId="2" fillId="4" borderId="11" xfId="9" applyNumberFormat="1" applyFont="1" applyFill="1" applyBorder="1" applyAlignment="1" applyProtection="1">
      <alignment horizontal="center" vertical="center"/>
      <protection hidden="1"/>
    </xf>
    <xf numFmtId="173" fontId="5" fillId="0" borderId="9" xfId="14" applyNumberFormat="1" applyFont="1" applyFill="1" applyBorder="1" applyAlignment="1" applyProtection="1">
      <alignment horizontal="left" vertical="center" wrapText="1"/>
    </xf>
    <xf numFmtId="10" fontId="5" fillId="0" borderId="9" xfId="14" applyNumberFormat="1" applyFont="1" applyFill="1" applyBorder="1" applyAlignment="1" applyProtection="1">
      <alignment horizontal="left" vertical="center" wrapText="1"/>
    </xf>
    <xf numFmtId="10" fontId="2" fillId="0" borderId="9" xfId="14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74" fontId="2" fillId="0" borderId="9" xfId="9" applyNumberFormat="1" applyFont="1" applyFill="1" applyBorder="1" applyAlignment="1" applyProtection="1">
      <alignment horizontal="center" vertical="center"/>
      <protection hidden="1"/>
    </xf>
    <xf numFmtId="0" fontId="2" fillId="0" borderId="25" xfId="7" applyNumberFormat="1" applyFont="1" applyFill="1" applyBorder="1" applyAlignment="1" applyProtection="1">
      <alignment horizontal="center" vertical="top"/>
      <protection hidden="1"/>
    </xf>
    <xf numFmtId="0" fontId="2" fillId="0" borderId="25" xfId="7" applyFont="1" applyFill="1" applyBorder="1" applyAlignment="1" applyProtection="1">
      <alignment horizontal="center" vertical="center"/>
      <protection hidden="1"/>
    </xf>
    <xf numFmtId="166" fontId="2" fillId="0" borderId="25" xfId="7" applyNumberFormat="1" applyFont="1" applyFill="1" applyBorder="1" applyAlignment="1" applyProtection="1">
      <alignment horizontal="center" vertical="center"/>
      <protection hidden="1"/>
    </xf>
    <xf numFmtId="165" fontId="2" fillId="0" borderId="25" xfId="7" applyNumberFormat="1" applyFont="1" applyFill="1" applyBorder="1" applyAlignment="1" applyProtection="1">
      <alignment horizontal="center" vertical="center"/>
      <protection hidden="1"/>
    </xf>
    <xf numFmtId="166" fontId="2" fillId="0" borderId="25" xfId="7" applyNumberFormat="1" applyFont="1" applyFill="1" applyBorder="1" applyProtection="1">
      <protection hidden="1"/>
    </xf>
    <xf numFmtId="0" fontId="2" fillId="0" borderId="25" xfId="7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5" applyFont="1" applyFill="1" applyBorder="1" applyAlignment="1" applyProtection="1">
      <alignment horizontal="left" vertical="center"/>
      <protection hidden="1"/>
    </xf>
    <xf numFmtId="0" fontId="2" fillId="0" borderId="25" xfId="5" applyFont="1" applyFill="1" applyBorder="1" applyAlignment="1" applyProtection="1">
      <alignment horizontal="center"/>
      <protection hidden="1"/>
    </xf>
    <xf numFmtId="0" fontId="2" fillId="0" borderId="35" xfId="7" applyFont="1" applyFill="1" applyBorder="1" applyAlignment="1" applyProtection="1">
      <alignment horizontal="center" vertical="center"/>
      <protection hidden="1"/>
    </xf>
    <xf numFmtId="166" fontId="2" fillId="0" borderId="35" xfId="7" applyNumberFormat="1" applyFont="1" applyFill="1" applyBorder="1" applyAlignment="1" applyProtection="1">
      <alignment horizontal="center" vertical="center"/>
      <protection hidden="1"/>
    </xf>
    <xf numFmtId="165" fontId="2" fillId="0" borderId="35" xfId="7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7" applyNumberFormat="1" applyFont="1" applyFill="1" applyBorder="1" applyAlignment="1" applyProtection="1">
      <alignment horizontal="center" vertical="center"/>
      <protection hidden="1"/>
    </xf>
    <xf numFmtId="2" fontId="2" fillId="0" borderId="31" xfId="7" applyNumberFormat="1" applyFont="1" applyFill="1" applyBorder="1" applyAlignment="1" applyProtection="1">
      <alignment horizontal="center" vertical="center"/>
      <protection hidden="1"/>
    </xf>
    <xf numFmtId="165" fontId="2" fillId="0" borderId="31" xfId="7" applyNumberFormat="1" applyFont="1" applyFill="1" applyBorder="1" applyAlignment="1" applyProtection="1">
      <alignment horizontal="center" vertical="center"/>
      <protection hidden="1"/>
    </xf>
    <xf numFmtId="169" fontId="2" fillId="0" borderId="31" xfId="7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>
      <alignment horizontal="center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165" fontId="2" fillId="0" borderId="0" xfId="0" applyNumberFormat="1" applyFont="1" applyFill="1" applyProtection="1">
      <protection hidden="1"/>
    </xf>
    <xf numFmtId="43" fontId="2" fillId="0" borderId="0" xfId="0" applyNumberFormat="1" applyFont="1" applyFill="1" applyProtection="1">
      <protection hidden="1"/>
    </xf>
    <xf numFmtId="0" fontId="2" fillId="0" borderId="25" xfId="5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Protection="1">
      <protection hidden="1"/>
    </xf>
    <xf numFmtId="0" fontId="2" fillId="0" borderId="0" xfId="4" applyNumberFormat="1" applyFont="1" applyFill="1" applyBorder="1" applyAlignment="1" applyProtection="1">
      <alignment horizontal="justify" vertical="center"/>
      <protection hidden="1"/>
    </xf>
    <xf numFmtId="166" fontId="2" fillId="0" borderId="0" xfId="4" applyNumberFormat="1" applyFont="1" applyFill="1" applyBorder="1" applyAlignment="1" applyProtection="1">
      <alignment vertical="center"/>
      <protection hidden="1"/>
    </xf>
    <xf numFmtId="10" fontId="2" fillId="0" borderId="4" xfId="0" applyNumberFormat="1" applyFont="1" applyBorder="1" applyAlignment="1">
      <alignment horizontal="center" vertical="center"/>
    </xf>
    <xf numFmtId="164" fontId="2" fillId="0" borderId="31" xfId="9" applyNumberFormat="1" applyFont="1" applyFill="1" applyBorder="1" applyAlignment="1" applyProtection="1">
      <alignment horizontal="center" vertical="center"/>
      <protection hidden="1"/>
    </xf>
    <xf numFmtId="165" fontId="2" fillId="0" borderId="31" xfId="9" applyNumberFormat="1" applyFont="1" applyFill="1" applyBorder="1" applyAlignment="1" applyProtection="1">
      <alignment horizontal="right" vertical="center"/>
      <protection hidden="1"/>
    </xf>
    <xf numFmtId="173" fontId="5" fillId="0" borderId="9" xfId="14" applyNumberFormat="1" applyFont="1" applyFill="1" applyBorder="1" applyAlignment="1" applyProtection="1">
      <alignment horizontal="center" vertical="center" wrapText="1"/>
    </xf>
    <xf numFmtId="49" fontId="15" fillId="0" borderId="25" xfId="9" applyNumberFormat="1" applyFont="1" applyFill="1" applyBorder="1" applyAlignment="1" applyProtection="1">
      <alignment horizontal="center" vertical="top"/>
      <protection locked="0"/>
    </xf>
    <xf numFmtId="49" fontId="2" fillId="0" borderId="31" xfId="9" applyNumberFormat="1" applyFont="1" applyFill="1" applyBorder="1" applyAlignment="1" applyProtection="1">
      <alignment horizontal="center" vertical="center"/>
      <protection locked="0"/>
    </xf>
    <xf numFmtId="0" fontId="2" fillId="0" borderId="31" xfId="9" applyNumberFormat="1" applyFont="1" applyFill="1" applyBorder="1" applyAlignment="1" applyProtection="1">
      <alignment horizontal="center" vertical="center" wrapText="1"/>
      <protection hidden="1"/>
    </xf>
    <xf numFmtId="165" fontId="2" fillId="0" borderId="31" xfId="9" applyNumberFormat="1" applyFont="1" applyFill="1" applyBorder="1" applyAlignment="1" applyProtection="1">
      <alignment horizontal="center" vertical="center"/>
      <protection locked="0"/>
    </xf>
    <xf numFmtId="169" fontId="5" fillId="0" borderId="31" xfId="0" applyNumberFormat="1" applyFont="1" applyFill="1" applyBorder="1" applyProtection="1">
      <protection hidden="1"/>
    </xf>
    <xf numFmtId="0" fontId="8" fillId="0" borderId="0" xfId="0" applyFont="1" applyFill="1"/>
    <xf numFmtId="0" fontId="5" fillId="0" borderId="26" xfId="9" applyNumberFormat="1" applyFont="1" applyFill="1" applyBorder="1" applyAlignment="1" applyProtection="1">
      <alignment horizontal="justify" vertical="center"/>
      <protection hidden="1"/>
    </xf>
    <xf numFmtId="165" fontId="17" fillId="0" borderId="25" xfId="9" applyNumberFormat="1" applyFont="1" applyFill="1" applyBorder="1" applyAlignment="1" applyProtection="1">
      <protection hidden="1"/>
    </xf>
    <xf numFmtId="0" fontId="2" fillId="0" borderId="26" xfId="9" applyNumberFormat="1" applyFont="1" applyFill="1" applyBorder="1" applyAlignment="1" applyProtection="1">
      <alignment vertical="center" wrapText="1"/>
      <protection hidden="1"/>
    </xf>
    <xf numFmtId="0" fontId="2" fillId="0" borderId="26" xfId="9" applyNumberFormat="1" applyFont="1" applyFill="1" applyBorder="1" applyAlignment="1" applyProtection="1">
      <alignment horizontal="justify" vertical="center"/>
      <protection hidden="1"/>
    </xf>
    <xf numFmtId="0" fontId="2" fillId="0" borderId="25" xfId="9" applyNumberFormat="1" applyFont="1" applyFill="1" applyBorder="1" applyAlignment="1" applyProtection="1">
      <alignment vertical="center" wrapText="1"/>
      <protection hidden="1"/>
    </xf>
    <xf numFmtId="0" fontId="2" fillId="0" borderId="25" xfId="9" applyNumberFormat="1" applyFont="1" applyFill="1" applyBorder="1" applyAlignment="1" applyProtection="1">
      <alignment horizontal="justify" vertical="top" wrapText="1"/>
      <protection hidden="1"/>
    </xf>
    <xf numFmtId="0" fontId="2" fillId="0" borderId="25" xfId="9" applyNumberFormat="1" applyFont="1" applyFill="1" applyBorder="1" applyAlignment="1" applyProtection="1">
      <alignment horizontal="left" vertical="top" wrapText="1"/>
      <protection hidden="1"/>
    </xf>
    <xf numFmtId="165" fontId="17" fillId="0" borderId="37" xfId="9" applyNumberFormat="1" applyFont="1" applyFill="1" applyBorder="1" applyAlignment="1" applyProtection="1">
      <protection hidden="1"/>
    </xf>
    <xf numFmtId="165" fontId="4" fillId="0" borderId="31" xfId="9" applyNumberFormat="1" applyFont="1" applyFill="1" applyBorder="1" applyAlignment="1" applyProtection="1">
      <alignment horizontal="center" vertical="center"/>
      <protection hidden="1"/>
    </xf>
    <xf numFmtId="2" fontId="3" fillId="0" borderId="35" xfId="11" applyNumberFormat="1" applyFont="1" applyFill="1" applyBorder="1" applyAlignment="1" applyProtection="1">
      <alignment horizontal="center" vertical="top"/>
      <protection hidden="1"/>
    </xf>
    <xf numFmtId="165" fontId="2" fillId="0" borderId="31" xfId="9" applyNumberFormat="1" applyFont="1" applyFill="1" applyBorder="1" applyAlignment="1" applyProtection="1">
      <alignment vertical="center"/>
      <protection hidden="1"/>
    </xf>
    <xf numFmtId="0" fontId="2" fillId="0" borderId="31" xfId="9" applyNumberFormat="1" applyFont="1" applyFill="1" applyBorder="1" applyAlignment="1" applyProtection="1">
      <alignment horizontal="justify" vertical="center"/>
      <protection hidden="1"/>
    </xf>
    <xf numFmtId="0" fontId="2" fillId="0" borderId="25" xfId="9" applyNumberFormat="1" applyFont="1" applyFill="1" applyBorder="1" applyAlignment="1" applyProtection="1">
      <alignment horizontal="justify" vertical="center"/>
      <protection hidden="1"/>
    </xf>
    <xf numFmtId="0" fontId="8" fillId="7" borderId="0" xfId="0" applyFont="1" applyFill="1"/>
    <xf numFmtId="49" fontId="15" fillId="8" borderId="31" xfId="9" applyNumberFormat="1" applyFont="1" applyFill="1" applyBorder="1" applyAlignment="1" applyProtection="1">
      <alignment horizontal="center" vertical="top"/>
      <protection locked="0"/>
    </xf>
    <xf numFmtId="165" fontId="15" fillId="8" borderId="25" xfId="9" applyNumberFormat="1" applyFont="1" applyFill="1" applyBorder="1" applyAlignment="1" applyProtection="1">
      <alignment horizontal="center" vertical="top"/>
      <protection hidden="1"/>
    </xf>
    <xf numFmtId="0" fontId="8" fillId="8" borderId="0" xfId="0" applyFont="1" applyFill="1"/>
    <xf numFmtId="0" fontId="2" fillId="8" borderId="0" xfId="0" applyFont="1" applyFill="1"/>
    <xf numFmtId="0" fontId="22" fillId="8" borderId="0" xfId="0" applyFont="1" applyFill="1"/>
    <xf numFmtId="49" fontId="2" fillId="5" borderId="25" xfId="9" applyNumberFormat="1" applyFont="1" applyFill="1" applyBorder="1" applyAlignment="1" applyProtection="1">
      <alignment horizontal="center" vertical="center"/>
      <protection locked="0"/>
    </xf>
    <xf numFmtId="0" fontId="2" fillId="5" borderId="25" xfId="9" applyNumberFormat="1" applyFont="1" applyFill="1" applyBorder="1" applyAlignment="1" applyProtection="1">
      <alignment horizontal="center" vertical="center"/>
      <protection hidden="1"/>
    </xf>
    <xf numFmtId="0" fontId="2" fillId="5" borderId="25" xfId="9" applyNumberFormat="1" applyFont="1" applyFill="1" applyBorder="1" applyAlignment="1" applyProtection="1">
      <alignment vertical="center" wrapText="1"/>
      <protection hidden="1"/>
    </xf>
    <xf numFmtId="164" fontId="2" fillId="5" borderId="25" xfId="9" applyNumberFormat="1" applyFont="1" applyFill="1" applyBorder="1" applyAlignment="1" applyProtection="1">
      <alignment horizontal="center" vertical="center"/>
      <protection hidden="1"/>
    </xf>
    <xf numFmtId="165" fontId="2" fillId="5" borderId="25" xfId="9" applyNumberFormat="1" applyFont="1" applyFill="1" applyBorder="1" applyAlignment="1" applyProtection="1">
      <alignment horizontal="right" vertical="center"/>
      <protection locked="0"/>
    </xf>
    <xf numFmtId="165" fontId="2" fillId="5" borderId="25" xfId="9" applyNumberFormat="1" applyFont="1" applyFill="1" applyBorder="1" applyAlignment="1" applyProtection="1">
      <alignment horizontal="right" vertical="center"/>
      <protection hidden="1"/>
    </xf>
    <xf numFmtId="0" fontId="2" fillId="5" borderId="25" xfId="9" applyNumberFormat="1" applyFont="1" applyFill="1" applyBorder="1" applyAlignment="1" applyProtection="1">
      <alignment horizontal="justify" vertical="top" wrapText="1"/>
      <protection hidden="1"/>
    </xf>
    <xf numFmtId="0" fontId="2" fillId="5" borderId="25" xfId="9" applyNumberFormat="1" applyFont="1" applyFill="1" applyBorder="1" applyAlignment="1" applyProtection="1">
      <alignment horizontal="justify" vertical="center"/>
      <protection hidden="1"/>
    </xf>
    <xf numFmtId="0" fontId="2" fillId="5" borderId="25" xfId="9" applyNumberFormat="1" applyFont="1" applyFill="1" applyBorder="1" applyAlignment="1" applyProtection="1">
      <alignment horizontal="left" vertical="top" wrapText="1"/>
      <protection hidden="1"/>
    </xf>
    <xf numFmtId="0" fontId="2" fillId="8" borderId="0" xfId="9" applyFont="1" applyFill="1" applyAlignment="1" applyProtection="1">
      <protection hidden="1"/>
    </xf>
    <xf numFmtId="49" fontId="15" fillId="8" borderId="25" xfId="9" applyNumberFormat="1" applyFont="1" applyFill="1" applyBorder="1" applyAlignment="1" applyProtection="1">
      <alignment horizontal="center" vertical="top"/>
      <protection locked="0"/>
    </xf>
    <xf numFmtId="165" fontId="17" fillId="8" borderId="31" xfId="9" applyNumberFormat="1" applyFont="1" applyFill="1" applyBorder="1" applyAlignment="1" applyProtection="1">
      <alignment horizontal="right" vertical="center"/>
      <protection hidden="1"/>
    </xf>
    <xf numFmtId="49" fontId="15" fillId="9" borderId="31" xfId="9" applyNumberFormat="1" applyFont="1" applyFill="1" applyBorder="1" applyAlignment="1" applyProtection="1">
      <alignment horizontal="center" vertical="top"/>
      <protection locked="0"/>
    </xf>
    <xf numFmtId="165" fontId="15" fillId="9" borderId="25" xfId="9" applyNumberFormat="1" applyFont="1" applyFill="1" applyBorder="1" applyAlignment="1" applyProtection="1">
      <alignment horizontal="center" vertical="top"/>
      <protection hidden="1"/>
    </xf>
    <xf numFmtId="0" fontId="20" fillId="0" borderId="0" xfId="0" applyFont="1" applyFill="1" applyAlignment="1">
      <alignment vertical="center"/>
    </xf>
    <xf numFmtId="0" fontId="20" fillId="0" borderId="33" xfId="0" applyFont="1" applyFill="1" applyBorder="1" applyAlignment="1">
      <alignment vertical="center"/>
    </xf>
    <xf numFmtId="168" fontId="5" fillId="0" borderId="6" xfId="9" applyNumberFormat="1" applyFont="1" applyFill="1" applyBorder="1" applyAlignment="1" applyProtection="1">
      <alignment horizontal="justify" vertical="center"/>
      <protection hidden="1"/>
    </xf>
    <xf numFmtId="10" fontId="2" fillId="4" borderId="6" xfId="9" applyNumberFormat="1" applyFont="1" applyFill="1" applyBorder="1" applyAlignment="1" applyProtection="1">
      <alignment horizontal="center" vertical="center"/>
      <protection hidden="1"/>
    </xf>
    <xf numFmtId="0" fontId="2" fillId="0" borderId="5" xfId="0" applyFont="1" applyBorder="1" applyAlignment="1">
      <alignment horizontal="center" vertical="center"/>
    </xf>
    <xf numFmtId="0" fontId="8" fillId="0" borderId="0" xfId="0" applyFont="1" applyFill="1" applyBorder="1" applyProtection="1">
      <protection hidden="1"/>
    </xf>
    <xf numFmtId="0" fontId="8" fillId="0" borderId="0" xfId="0" applyFont="1" applyFill="1" applyProtection="1">
      <protection hidden="1"/>
    </xf>
    <xf numFmtId="0" fontId="14" fillId="0" borderId="0" xfId="4" applyNumberFormat="1" applyFont="1" applyFill="1" applyBorder="1" applyAlignment="1" applyProtection="1">
      <alignment horizontal="justify" vertical="center"/>
      <protection hidden="1"/>
    </xf>
    <xf numFmtId="0" fontId="8" fillId="0" borderId="19" xfId="0" applyFont="1" applyFill="1" applyBorder="1"/>
    <xf numFmtId="0" fontId="8" fillId="0" borderId="0" xfId="0" applyFont="1" applyFill="1" applyBorder="1"/>
    <xf numFmtId="176" fontId="8" fillId="0" borderId="0" xfId="0" applyNumberFormat="1" applyFont="1" applyFill="1" applyBorder="1" applyAlignment="1">
      <alignment horizontal="right"/>
    </xf>
    <xf numFmtId="168" fontId="5" fillId="0" borderId="44" xfId="9" applyNumberFormat="1" applyFont="1" applyFill="1" applyBorder="1" applyAlignment="1" applyProtection="1">
      <alignment horizontal="justify" vertical="center"/>
      <protection hidden="1"/>
    </xf>
    <xf numFmtId="174" fontId="2" fillId="0" borderId="44" xfId="9" applyNumberFormat="1" applyFont="1" applyFill="1" applyBorder="1" applyAlignment="1" applyProtection="1">
      <alignment horizontal="center" vertical="center"/>
      <protection hidden="1"/>
    </xf>
    <xf numFmtId="10" fontId="2" fillId="4" borderId="44" xfId="9" applyNumberFormat="1" applyFont="1" applyFill="1" applyBorder="1" applyAlignment="1" applyProtection="1">
      <alignment horizontal="center" vertical="center"/>
      <protection hidden="1"/>
    </xf>
    <xf numFmtId="174" fontId="2" fillId="4" borderId="44" xfId="9" applyNumberFormat="1" applyFont="1" applyFill="1" applyBorder="1" applyAlignment="1" applyProtection="1">
      <alignment horizontal="center" vertical="center"/>
      <protection hidden="1"/>
    </xf>
    <xf numFmtId="173" fontId="5" fillId="0" borderId="44" xfId="14" applyNumberFormat="1" applyFont="1" applyFill="1" applyBorder="1" applyAlignment="1" applyProtection="1">
      <alignment horizontal="center" vertical="center" wrapText="1"/>
    </xf>
    <xf numFmtId="10" fontId="2" fillId="0" borderId="44" xfId="0" applyNumberFormat="1" applyFont="1" applyFill="1" applyBorder="1" applyAlignment="1" applyProtection="1">
      <alignment horizontal="center" vertical="center" wrapText="1"/>
    </xf>
    <xf numFmtId="10" fontId="2" fillId="0" borderId="46" xfId="14" applyNumberFormat="1" applyFont="1" applyFill="1" applyBorder="1" applyAlignment="1" applyProtection="1">
      <alignment horizontal="center" vertical="center" wrapText="1"/>
    </xf>
    <xf numFmtId="10" fontId="2" fillId="0" borderId="47" xfId="14" applyNumberFormat="1" applyFont="1" applyFill="1" applyBorder="1" applyAlignment="1" applyProtection="1">
      <alignment horizontal="center" vertical="center" wrapText="1"/>
    </xf>
    <xf numFmtId="49" fontId="2" fillId="0" borderId="31" xfId="9" applyNumberFormat="1" applyFont="1" applyFill="1" applyBorder="1" applyAlignment="1" applyProtection="1">
      <alignment horizontal="center" vertical="center"/>
      <protection hidden="1"/>
    </xf>
    <xf numFmtId="49" fontId="2" fillId="0" borderId="35" xfId="9" applyNumberFormat="1" applyFont="1" applyFill="1" applyBorder="1" applyAlignment="1" applyProtection="1">
      <alignment horizontal="center" vertical="center"/>
      <protection hidden="1"/>
    </xf>
    <xf numFmtId="165" fontId="8" fillId="7" borderId="0" xfId="0" applyNumberFormat="1" applyFont="1" applyFill="1"/>
    <xf numFmtId="165" fontId="2" fillId="0" borderId="0" xfId="0" applyNumberFormat="1" applyFont="1" applyFill="1"/>
    <xf numFmtId="49" fontId="2" fillId="0" borderId="31" xfId="9" applyNumberFormat="1" applyFont="1" applyFill="1" applyBorder="1" applyAlignment="1" applyProtection="1">
      <alignment horizontal="center" vertical="center"/>
      <protection hidden="1"/>
    </xf>
    <xf numFmtId="49" fontId="2" fillId="0" borderId="35" xfId="9" applyNumberFormat="1" applyFont="1" applyFill="1" applyBorder="1" applyAlignment="1" applyProtection="1">
      <alignment horizontal="center" vertical="center"/>
      <protection hidden="1"/>
    </xf>
    <xf numFmtId="0" fontId="2" fillId="0" borderId="25" xfId="9" applyFont="1" applyFill="1" applyBorder="1" applyAlignment="1" applyProtection="1">
      <alignment vertical="center"/>
      <protection hidden="1"/>
    </xf>
    <xf numFmtId="0" fontId="14" fillId="0" borderId="25" xfId="4" applyNumberFormat="1" applyFont="1" applyFill="1" applyBorder="1" applyAlignment="1" applyProtection="1">
      <alignment horizontal="justify" vertical="center"/>
      <protection hidden="1"/>
    </xf>
    <xf numFmtId="4" fontId="2" fillId="0" borderId="0" xfId="3" applyNumberFormat="1" applyFont="1" applyFill="1" applyBorder="1" applyAlignment="1">
      <alignment vertical="center" wrapText="1"/>
    </xf>
    <xf numFmtId="4" fontId="2" fillId="0" borderId="0" xfId="3" applyNumberFormat="1" applyFont="1" applyFill="1" applyAlignment="1">
      <alignment vertical="center" wrapText="1"/>
    </xf>
    <xf numFmtId="4" fontId="5" fillId="0" borderId="0" xfId="3" applyNumberFormat="1" applyFont="1" applyFill="1" applyAlignment="1">
      <alignment vertical="center" wrapText="1"/>
    </xf>
    <xf numFmtId="4" fontId="5" fillId="0" borderId="0" xfId="3" applyNumberFormat="1" applyFont="1" applyFill="1" applyBorder="1" applyAlignment="1">
      <alignment vertical="center" wrapText="1"/>
    </xf>
    <xf numFmtId="0" fontId="2" fillId="0" borderId="0" xfId="3" applyFont="1" applyFill="1" applyBorder="1" applyAlignment="1">
      <alignment vertical="center"/>
    </xf>
    <xf numFmtId="0" fontId="2" fillId="0" borderId="25" xfId="9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Font="1" applyFill="1"/>
    <xf numFmtId="165" fontId="4" fillId="0" borderId="0" xfId="0" applyNumberFormat="1" applyFont="1" applyFill="1"/>
    <xf numFmtId="165" fontId="2" fillId="0" borderId="25" xfId="9" applyNumberFormat="1" applyFont="1" applyFill="1" applyBorder="1" applyAlignment="1" applyProtection="1">
      <alignment horizontal="center" vertical="center"/>
      <protection hidden="1"/>
    </xf>
    <xf numFmtId="2" fontId="5" fillId="0" borderId="25" xfId="11" applyNumberFormat="1" applyFont="1" applyFill="1" applyBorder="1" applyAlignment="1" applyProtection="1">
      <alignment horizontal="center" vertical="top"/>
      <protection hidden="1"/>
    </xf>
    <xf numFmtId="49" fontId="5" fillId="0" borderId="25" xfId="9" applyNumberFormat="1" applyFont="1" applyFill="1" applyBorder="1" applyAlignment="1" applyProtection="1">
      <alignment horizontal="center" vertical="top"/>
      <protection locked="0"/>
    </xf>
    <xf numFmtId="165" fontId="5" fillId="0" borderId="25" xfId="9" applyNumberFormat="1" applyFont="1" applyFill="1" applyBorder="1" applyAlignment="1" applyProtection="1">
      <protection hidden="1"/>
    </xf>
    <xf numFmtId="49" fontId="5" fillId="9" borderId="31" xfId="9" applyNumberFormat="1" applyFont="1" applyFill="1" applyBorder="1" applyAlignment="1" applyProtection="1">
      <alignment horizontal="center" vertical="top"/>
      <protection locked="0"/>
    </xf>
    <xf numFmtId="165" fontId="5" fillId="9" borderId="25" xfId="9" applyNumberFormat="1" applyFont="1" applyFill="1" applyBorder="1" applyAlignment="1" applyProtection="1">
      <alignment horizontal="center" vertical="top"/>
      <protection hidden="1"/>
    </xf>
    <xf numFmtId="49" fontId="5" fillId="8" borderId="31" xfId="9" applyNumberFormat="1" applyFont="1" applyFill="1" applyBorder="1" applyAlignment="1" applyProtection="1">
      <alignment horizontal="center" vertical="top"/>
      <protection locked="0"/>
    </xf>
    <xf numFmtId="165" fontId="5" fillId="8" borderId="25" xfId="9" applyNumberFormat="1" applyFont="1" applyFill="1" applyBorder="1" applyAlignment="1" applyProtection="1">
      <alignment horizontal="center" vertical="top"/>
      <protection hidden="1"/>
    </xf>
    <xf numFmtId="165" fontId="5" fillId="8" borderId="31" xfId="9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Alignment="1">
      <alignment vertical="center"/>
    </xf>
    <xf numFmtId="0" fontId="2" fillId="0" borderId="25" xfId="9" applyNumberFormat="1" applyFont="1" applyFill="1" applyBorder="1" applyAlignment="1" applyProtection="1">
      <alignment horizontal="justify" vertical="center" wrapText="1"/>
      <protection hidden="1"/>
    </xf>
    <xf numFmtId="165" fontId="2" fillId="0" borderId="0" xfId="0" applyNumberFormat="1" applyFont="1" applyFill="1" applyAlignment="1">
      <alignment vertical="center"/>
    </xf>
    <xf numFmtId="0" fontId="2" fillId="8" borderId="0" xfId="0" applyFont="1" applyFill="1" applyAlignment="1">
      <alignment vertical="center"/>
    </xf>
    <xf numFmtId="0" fontId="2" fillId="5" borderId="25" xfId="9" applyNumberFormat="1" applyFont="1" applyFill="1" applyBorder="1" applyAlignment="1" applyProtection="1">
      <alignment horizontal="justify" vertical="center" wrapText="1"/>
      <protection hidden="1"/>
    </xf>
    <xf numFmtId="0" fontId="23" fillId="8" borderId="0" xfId="0" applyFont="1" applyFill="1" applyAlignment="1">
      <alignment vertical="center"/>
    </xf>
    <xf numFmtId="49" fontId="5" fillId="8" borderId="31" xfId="9" applyNumberFormat="1" applyFont="1" applyFill="1" applyBorder="1" applyAlignment="1" applyProtection="1">
      <alignment horizontal="center" vertical="center"/>
      <protection locked="0"/>
    </xf>
    <xf numFmtId="165" fontId="5" fillId="8" borderId="25" xfId="9" applyNumberFormat="1" applyFont="1" applyFill="1" applyBorder="1" applyAlignment="1" applyProtection="1">
      <alignment horizontal="center" vertical="center"/>
      <protection hidden="1"/>
    </xf>
    <xf numFmtId="49" fontId="5" fillId="8" borderId="25" xfId="9" applyNumberFormat="1" applyFont="1" applyFill="1" applyBorder="1" applyAlignment="1" applyProtection="1">
      <alignment horizontal="center" vertical="center"/>
      <protection locked="0"/>
    </xf>
    <xf numFmtId="165" fontId="5" fillId="0" borderId="37" xfId="9" applyNumberFormat="1" applyFont="1" applyFill="1" applyBorder="1" applyAlignment="1" applyProtection="1">
      <alignment vertical="center"/>
      <protection hidden="1"/>
    </xf>
    <xf numFmtId="0" fontId="4" fillId="0" borderId="0" xfId="0" applyFont="1" applyFill="1" applyAlignment="1">
      <alignment vertical="center"/>
    </xf>
    <xf numFmtId="2" fontId="5" fillId="0" borderId="35" xfId="11" applyNumberFormat="1" applyFont="1" applyFill="1" applyBorder="1" applyAlignment="1" applyProtection="1">
      <alignment horizontal="center" vertical="center"/>
      <protection hidden="1"/>
    </xf>
    <xf numFmtId="49" fontId="5" fillId="0" borderId="25" xfId="9" applyNumberFormat="1" applyFont="1" applyFill="1" applyBorder="1" applyAlignment="1" applyProtection="1">
      <alignment horizontal="center" vertical="center"/>
      <protection locked="0"/>
    </xf>
    <xf numFmtId="165" fontId="5" fillId="0" borderId="25" xfId="9" applyNumberFormat="1" applyFont="1" applyFill="1" applyBorder="1" applyAlignment="1" applyProtection="1">
      <alignment vertical="center"/>
      <protection hidden="1"/>
    </xf>
    <xf numFmtId="49" fontId="5" fillId="9" borderId="31" xfId="9" applyNumberFormat="1" applyFont="1" applyFill="1" applyBorder="1" applyAlignment="1" applyProtection="1">
      <alignment horizontal="center" vertical="center"/>
      <protection locked="0"/>
    </xf>
    <xf numFmtId="165" fontId="5" fillId="9" borderId="25" xfId="9" applyNumberFormat="1" applyFont="1" applyFill="1" applyBorder="1" applyAlignment="1" applyProtection="1">
      <alignment horizontal="center" vertical="center"/>
      <protection hidden="1"/>
    </xf>
    <xf numFmtId="43" fontId="2" fillId="6" borderId="0" xfId="0" applyNumberFormat="1" applyFont="1" applyFill="1" applyBorder="1" applyAlignment="1">
      <alignment horizontal="left" vertical="center"/>
    </xf>
    <xf numFmtId="0" fontId="2" fillId="6" borderId="0" xfId="0" applyNumberFormat="1" applyFont="1" applyFill="1" applyBorder="1" applyAlignment="1">
      <alignment horizontal="left" vertical="center"/>
    </xf>
    <xf numFmtId="0" fontId="2" fillId="6" borderId="0" xfId="0" applyNumberFormat="1" applyFont="1" applyFill="1" applyAlignment="1">
      <alignment horizontal="left" vertical="center"/>
    </xf>
    <xf numFmtId="0" fontId="2" fillId="6" borderId="0" xfId="15" applyNumberFormat="1" applyFont="1" applyFill="1" applyAlignment="1">
      <alignment horizontal="left" vertical="center"/>
    </xf>
    <xf numFmtId="0" fontId="2" fillId="0" borderId="0" xfId="0" applyNumberFormat="1" applyFont="1" applyAlignment="1">
      <alignment vertical="center"/>
    </xf>
    <xf numFmtId="43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43" fontId="2" fillId="0" borderId="0" xfId="0" applyNumberFormat="1" applyFont="1" applyBorder="1" applyAlignment="1">
      <alignment horizontal="justify" vertical="center"/>
    </xf>
    <xf numFmtId="0" fontId="2" fillId="9" borderId="0" xfId="0" applyNumberFormat="1" applyFont="1" applyFill="1" applyAlignment="1">
      <alignment vertical="center"/>
    </xf>
    <xf numFmtId="43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Alignment="1">
      <alignment vertical="center"/>
    </xf>
    <xf numFmtId="43" fontId="2" fillId="6" borderId="0" xfId="0" applyNumberFormat="1" applyFont="1" applyFill="1" applyBorder="1" applyAlignment="1">
      <alignment vertical="center"/>
    </xf>
    <xf numFmtId="0" fontId="2" fillId="6" borderId="0" xfId="0" applyNumberFormat="1" applyFont="1" applyFill="1" applyBorder="1" applyAlignment="1">
      <alignment vertical="center"/>
    </xf>
    <xf numFmtId="0" fontId="2" fillId="6" borderId="0" xfId="0" applyNumberFormat="1" applyFont="1" applyFill="1" applyAlignment="1">
      <alignment vertical="center"/>
    </xf>
    <xf numFmtId="0" fontId="2" fillId="0" borderId="0" xfId="15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right" vertical="center"/>
    </xf>
    <xf numFmtId="43" fontId="2" fillId="0" borderId="0" xfId="0" applyNumberFormat="1" applyFont="1" applyFill="1" applyBorder="1" applyAlignment="1">
      <alignment vertical="center"/>
    </xf>
    <xf numFmtId="43" fontId="5" fillId="6" borderId="0" xfId="0" applyNumberFormat="1" applyFont="1" applyFill="1" applyBorder="1" applyAlignment="1">
      <alignment vertical="center"/>
    </xf>
    <xf numFmtId="49" fontId="5" fillId="6" borderId="0" xfId="0" applyNumberFormat="1" applyFont="1" applyFill="1" applyBorder="1" applyAlignment="1">
      <alignment vertical="center"/>
    </xf>
    <xf numFmtId="49" fontId="2" fillId="6" borderId="0" xfId="0" applyNumberFormat="1" applyFont="1" applyFill="1" applyBorder="1" applyAlignment="1">
      <alignment vertical="center"/>
    </xf>
    <xf numFmtId="0" fontId="5" fillId="8" borderId="0" xfId="0" applyNumberFormat="1" applyFont="1" applyFill="1" applyAlignment="1">
      <alignment vertical="center"/>
    </xf>
    <xf numFmtId="43" fontId="5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33" xfId="0" applyFont="1" applyFill="1" applyBorder="1" applyAlignment="1">
      <alignment vertical="center"/>
    </xf>
    <xf numFmtId="0" fontId="5" fillId="0" borderId="0" xfId="0" applyFont="1" applyFill="1" applyProtection="1">
      <protection hidden="1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166" fontId="2" fillId="0" borderId="26" xfId="7" applyNumberFormat="1" applyFont="1" applyFill="1" applyBorder="1" applyAlignment="1" applyProtection="1">
      <alignment vertical="center"/>
      <protection hidden="1"/>
    </xf>
    <xf numFmtId="165" fontId="2" fillId="0" borderId="27" xfId="7" applyNumberFormat="1" applyFont="1" applyFill="1" applyBorder="1" applyAlignment="1" applyProtection="1">
      <alignment horizontal="center" vertical="center"/>
      <protection hidden="1"/>
    </xf>
    <xf numFmtId="0" fontId="2" fillId="0" borderId="25" xfId="7" applyNumberFormat="1" applyFont="1" applyFill="1" applyBorder="1" applyAlignment="1" applyProtection="1">
      <alignment horizontal="center" vertical="center"/>
      <protection hidden="1"/>
    </xf>
    <xf numFmtId="166" fontId="2" fillId="0" borderId="25" xfId="7" applyNumberFormat="1" applyFont="1" applyFill="1" applyBorder="1" applyAlignment="1" applyProtection="1">
      <alignment vertical="center"/>
      <protection hidden="1"/>
    </xf>
    <xf numFmtId="170" fontId="2" fillId="0" borderId="25" xfId="5" applyNumberFormat="1" applyFont="1" applyFill="1" applyBorder="1" applyAlignment="1" applyProtection="1">
      <alignment horizontal="right" vertical="center"/>
      <protection hidden="1"/>
    </xf>
    <xf numFmtId="165" fontId="2" fillId="0" borderId="25" xfId="5" applyNumberFormat="1" applyFont="1" applyFill="1" applyBorder="1" applyAlignment="1" applyProtection="1">
      <alignment horizontal="center" vertical="center"/>
      <protection hidden="1"/>
    </xf>
    <xf numFmtId="169" fontId="2" fillId="0" borderId="25" xfId="7" applyNumberFormat="1" applyFont="1" applyFill="1" applyBorder="1" applyAlignment="1" applyProtection="1">
      <alignment vertical="center"/>
      <protection hidden="1"/>
    </xf>
    <xf numFmtId="0" fontId="2" fillId="0" borderId="0" xfId="5" applyFont="1" applyFill="1" applyAlignment="1" applyProtection="1">
      <alignment vertical="center"/>
      <protection hidden="1"/>
    </xf>
    <xf numFmtId="165" fontId="2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Fill="1" applyAlignment="1">
      <alignment horizontal="right" vertical="center"/>
    </xf>
    <xf numFmtId="0" fontId="2" fillId="0" borderId="14" xfId="7" applyNumberFormat="1" applyFont="1" applyFill="1" applyBorder="1" applyAlignment="1" applyProtection="1">
      <alignment horizontal="center" vertical="center"/>
      <protection hidden="1"/>
    </xf>
    <xf numFmtId="0" fontId="2" fillId="0" borderId="14" xfId="7" applyFont="1" applyFill="1" applyBorder="1" applyAlignment="1" applyProtection="1">
      <alignment horizontal="justify" vertical="center"/>
      <protection hidden="1"/>
    </xf>
    <xf numFmtId="0" fontId="2" fillId="0" borderId="14" xfId="7" applyFont="1" applyFill="1" applyBorder="1" applyAlignment="1" applyProtection="1">
      <alignment horizontal="center" vertical="center"/>
      <protection hidden="1"/>
    </xf>
    <xf numFmtId="166" fontId="2" fillId="0" borderId="14" xfId="7" applyNumberFormat="1" applyFont="1" applyFill="1" applyBorder="1" applyAlignment="1" applyProtection="1">
      <alignment vertical="center"/>
      <protection hidden="1"/>
    </xf>
    <xf numFmtId="165" fontId="2" fillId="0" borderId="14" xfId="7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vertical="center"/>
    </xf>
    <xf numFmtId="43" fontId="2" fillId="0" borderId="0" xfId="0" applyNumberFormat="1" applyFont="1" applyFill="1" applyAlignment="1" applyProtection="1">
      <alignment vertical="center"/>
      <protection hidden="1"/>
    </xf>
    <xf numFmtId="168" fontId="5" fillId="0" borderId="38" xfId="9" applyNumberFormat="1" applyFont="1" applyFill="1" applyBorder="1" applyAlignment="1" applyProtection="1">
      <alignment horizontal="center" vertical="center"/>
      <protection hidden="1"/>
    </xf>
    <xf numFmtId="1" fontId="5" fillId="0" borderId="9" xfId="9" applyNumberFormat="1" applyFont="1" applyFill="1" applyBorder="1" applyAlignment="1" applyProtection="1">
      <alignment horizontal="center" vertical="center"/>
      <protection hidden="1"/>
    </xf>
    <xf numFmtId="1" fontId="5" fillId="0" borderId="6" xfId="9" applyNumberFormat="1" applyFont="1" applyFill="1" applyBorder="1" applyAlignment="1" applyProtection="1">
      <alignment horizontal="center" vertical="center"/>
      <protection hidden="1"/>
    </xf>
    <xf numFmtId="49" fontId="5" fillId="0" borderId="0" xfId="9" applyNumberFormat="1" applyFont="1" applyFill="1" applyBorder="1" applyAlignment="1" applyProtection="1">
      <alignment horizontal="center" vertical="center"/>
      <protection hidden="1"/>
    </xf>
    <xf numFmtId="49" fontId="5" fillId="0" borderId="0" xfId="9" applyNumberFormat="1" applyFont="1" applyFill="1" applyBorder="1" applyAlignment="1" applyProtection="1">
      <alignment horizontal="center" vertical="center" wrapText="1"/>
      <protection hidden="1"/>
    </xf>
    <xf numFmtId="49" fontId="5" fillId="0" borderId="39" xfId="9" applyNumberFormat="1" applyFont="1" applyFill="1" applyBorder="1" applyAlignment="1" applyProtection="1">
      <alignment horizontal="center" vertical="center" wrapText="1"/>
      <protection hidden="1"/>
    </xf>
    <xf numFmtId="49" fontId="2" fillId="0" borderId="41" xfId="9" applyNumberFormat="1" applyFont="1" applyFill="1" applyBorder="1" applyAlignment="1" applyProtection="1">
      <alignment horizontal="center" vertical="top"/>
      <protection hidden="1"/>
    </xf>
    <xf numFmtId="168" fontId="2" fillId="0" borderId="15" xfId="9" applyNumberFormat="1" applyFont="1" applyFill="1" applyBorder="1" applyAlignment="1" applyProtection="1">
      <alignment vertical="top"/>
      <protection hidden="1"/>
    </xf>
    <xf numFmtId="168" fontId="2" fillId="0" borderId="15" xfId="9" applyNumberFormat="1" applyFont="1" applyFill="1" applyBorder="1" applyAlignment="1" applyProtection="1">
      <alignment horizontal="right" vertical="top"/>
      <protection hidden="1"/>
    </xf>
    <xf numFmtId="168" fontId="5" fillId="0" borderId="15" xfId="9" applyNumberFormat="1" applyFont="1" applyFill="1" applyBorder="1" applyAlignment="1" applyProtection="1">
      <alignment vertical="top"/>
      <protection hidden="1"/>
    </xf>
    <xf numFmtId="168" fontId="2" fillId="0" borderId="42" xfId="9" applyNumberFormat="1" applyFont="1" applyFill="1" applyBorder="1" applyAlignment="1" applyProtection="1">
      <alignment vertical="top"/>
      <protection hidden="1"/>
    </xf>
    <xf numFmtId="168" fontId="5" fillId="0" borderId="43" xfId="9" applyNumberFormat="1" applyFont="1" applyFill="1" applyBorder="1" applyAlignment="1" applyProtection="1">
      <alignment horizontal="center" vertical="center"/>
      <protection hidden="1"/>
    </xf>
    <xf numFmtId="17" fontId="5" fillId="0" borderId="44" xfId="9" applyNumberFormat="1" applyFont="1" applyFill="1" applyBorder="1" applyAlignment="1" applyProtection="1">
      <alignment horizontal="center" vertical="center"/>
      <protection hidden="1"/>
    </xf>
    <xf numFmtId="175" fontId="2" fillId="0" borderId="0" xfId="0" applyNumberFormat="1" applyFont="1"/>
    <xf numFmtId="173" fontId="2" fillId="0" borderId="0" xfId="0" applyNumberFormat="1" applyFont="1"/>
    <xf numFmtId="10" fontId="2" fillId="0" borderId="0" xfId="0" applyNumberFormat="1" applyFont="1"/>
    <xf numFmtId="0" fontId="2" fillId="5" borderId="4" xfId="0" applyFont="1" applyFill="1" applyBorder="1" applyAlignment="1">
      <alignment horizontal="center" vertical="center"/>
    </xf>
    <xf numFmtId="10" fontId="2" fillId="5" borderId="4" xfId="0" applyNumberFormat="1" applyFont="1" applyFill="1" applyBorder="1" applyAlignment="1">
      <alignment horizontal="center" vertical="center"/>
    </xf>
    <xf numFmtId="10" fontId="2" fillId="5" borderId="5" xfId="0" applyNumberFormat="1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9" applyNumberFormat="1" applyFont="1" applyFill="1" applyBorder="1" applyAlignment="1" applyProtection="1">
      <alignment horizontal="center" vertical="center" wrapText="1"/>
      <protection hidden="1"/>
    </xf>
    <xf numFmtId="49" fontId="3" fillId="0" borderId="39" xfId="9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3" applyFont="1" applyFill="1" applyBorder="1" applyAlignment="1">
      <alignment horizontal="center" vertical="center"/>
    </xf>
    <xf numFmtId="4" fontId="5" fillId="0" borderId="25" xfId="18" applyNumberFormat="1" applyFont="1" applyFill="1" applyBorder="1" applyAlignment="1">
      <alignment horizontal="right" vertical="center"/>
    </xf>
    <xf numFmtId="4" fontId="5" fillId="0" borderId="25" xfId="3" applyNumberFormat="1" applyFont="1" applyFill="1" applyBorder="1" applyAlignment="1">
      <alignment horizontal="center" vertical="center" wrapText="1"/>
    </xf>
    <xf numFmtId="4" fontId="5" fillId="0" borderId="25" xfId="3" applyNumberFormat="1" applyFont="1" applyFill="1" applyBorder="1" applyAlignment="1">
      <alignment horizontal="center" vertical="center"/>
    </xf>
    <xf numFmtId="0" fontId="5" fillId="0" borderId="25" xfId="3" applyFont="1" applyFill="1" applyBorder="1" applyAlignment="1">
      <alignment horizontal="center" vertical="center"/>
    </xf>
    <xf numFmtId="0" fontId="2" fillId="0" borderId="36" xfId="3" applyFont="1" applyFill="1" applyBorder="1" applyAlignment="1">
      <alignment horizontal="left" vertical="center"/>
    </xf>
    <xf numFmtId="0" fontId="2" fillId="0" borderId="0" xfId="3" applyFont="1" applyFill="1" applyAlignment="1">
      <alignment vertical="center"/>
    </xf>
    <xf numFmtId="4" fontId="2" fillId="0" borderId="0" xfId="3" applyNumberFormat="1" applyFont="1" applyFill="1" applyBorder="1" applyAlignment="1">
      <alignment vertical="center"/>
    </xf>
    <xf numFmtId="4" fontId="2" fillId="0" borderId="25" xfId="18" applyNumberFormat="1" applyFont="1" applyFill="1" applyBorder="1" applyAlignment="1">
      <alignment vertical="center"/>
    </xf>
    <xf numFmtId="0" fontId="5" fillId="0" borderId="76" xfId="0" applyFont="1" applyFill="1" applyBorder="1" applyAlignment="1">
      <alignment vertical="center"/>
    </xf>
    <xf numFmtId="4" fontId="2" fillId="0" borderId="0" xfId="0" applyNumberFormat="1" applyFont="1" applyFill="1"/>
    <xf numFmtId="0" fontId="5" fillId="0" borderId="31" xfId="3" applyFont="1" applyFill="1" applyBorder="1" applyAlignment="1">
      <alignment vertical="center" wrapText="1"/>
    </xf>
    <xf numFmtId="4" fontId="2" fillId="0" borderId="0" xfId="3" applyNumberFormat="1" applyFont="1" applyFill="1" applyBorder="1" applyAlignment="1">
      <alignment horizontal="left" vertical="center" wrapText="1"/>
    </xf>
    <xf numFmtId="168" fontId="7" fillId="3" borderId="23" xfId="15" applyNumberFormat="1" applyFont="1" applyFill="1" applyBorder="1" applyAlignment="1" applyProtection="1">
      <alignment horizontal="center" vertical="center"/>
    </xf>
    <xf numFmtId="0" fontId="2" fillId="0" borderId="25" xfId="9" applyFont="1" applyFill="1" applyBorder="1" applyAlignment="1" applyProtection="1">
      <alignment horizontal="center"/>
      <protection hidden="1"/>
    </xf>
    <xf numFmtId="0" fontId="2" fillId="0" borderId="25" xfId="9" applyFont="1" applyFill="1" applyBorder="1" applyAlignment="1" applyProtection="1">
      <protection hidden="1"/>
    </xf>
    <xf numFmtId="0" fontId="2" fillId="0" borderId="25" xfId="9" quotePrefix="1" applyFont="1" applyFill="1" applyBorder="1" applyAlignment="1" applyProtection="1">
      <alignment horizontal="center"/>
      <protection hidden="1"/>
    </xf>
    <xf numFmtId="2" fontId="2" fillId="5" borderId="25" xfId="9" applyNumberFormat="1" applyFont="1" applyFill="1" applyBorder="1" applyAlignment="1" applyProtection="1">
      <alignment horizontal="center" vertical="center"/>
      <protection locked="0"/>
    </xf>
    <xf numFmtId="2" fontId="2" fillId="0" borderId="25" xfId="9" applyNumberFormat="1" applyFont="1" applyFill="1" applyBorder="1" applyAlignment="1" applyProtection="1">
      <alignment horizontal="center"/>
      <protection hidden="1"/>
    </xf>
    <xf numFmtId="0" fontId="5" fillId="0" borderId="25" xfId="9" applyFont="1" applyFill="1" applyBorder="1" applyAlignment="1" applyProtection="1">
      <alignment horizontal="right"/>
      <protection hidden="1"/>
    </xf>
    <xf numFmtId="0" fontId="23" fillId="0" borderId="0" xfId="0" applyFont="1" applyFill="1" applyAlignment="1">
      <alignment vertical="center"/>
    </xf>
    <xf numFmtId="2" fontId="2" fillId="0" borderId="0" xfId="15" applyNumberFormat="1" applyFont="1" applyAlignment="1">
      <alignment vertical="center"/>
    </xf>
    <xf numFmtId="0" fontId="2" fillId="31" borderId="0" xfId="0" applyNumberFormat="1" applyFont="1" applyFill="1" applyAlignment="1">
      <alignment vertical="center"/>
    </xf>
    <xf numFmtId="0" fontId="2" fillId="32" borderId="0" xfId="0" applyNumberFormat="1" applyFont="1" applyFill="1" applyAlignment="1">
      <alignment vertical="center"/>
    </xf>
    <xf numFmtId="0" fontId="5" fillId="6" borderId="0" xfId="0" applyNumberFormat="1" applyFont="1" applyFill="1" applyBorder="1" applyAlignment="1">
      <alignment vertical="center"/>
    </xf>
    <xf numFmtId="0" fontId="2" fillId="0" borderId="0" xfId="4" applyNumberFormat="1" applyFont="1" applyFill="1" applyBorder="1" applyAlignment="1" applyProtection="1">
      <alignment horizontal="center" vertical="center"/>
      <protection hidden="1"/>
    </xf>
    <xf numFmtId="181" fontId="5" fillId="0" borderId="27" xfId="5" applyNumberFormat="1" applyFont="1" applyFill="1" applyBorder="1" applyAlignment="1" applyProtection="1">
      <alignment horizontal="center" vertical="center" shrinkToFit="1"/>
      <protection hidden="1"/>
    </xf>
    <xf numFmtId="0" fontId="5" fillId="0" borderId="27" xfId="5" applyFont="1" applyFill="1" applyBorder="1" applyAlignment="1" applyProtection="1">
      <alignment horizontal="right" vertical="center"/>
      <protection hidden="1"/>
    </xf>
    <xf numFmtId="4" fontId="5" fillId="0" borderId="27" xfId="7" applyNumberFormat="1" applyFont="1" applyFill="1" applyBorder="1" applyAlignment="1" applyProtection="1">
      <alignment horizontal="right" vertical="center"/>
      <protection hidden="1"/>
    </xf>
    <xf numFmtId="0" fontId="2" fillId="0" borderId="0" xfId="85" applyFont="1" applyFill="1"/>
    <xf numFmtId="171" fontId="2" fillId="0" borderId="25" xfId="4" applyNumberFormat="1" applyFont="1" applyFill="1" applyBorder="1" applyAlignment="1" applyProtection="1">
      <alignment horizontal="center"/>
      <protection hidden="1"/>
    </xf>
    <xf numFmtId="0" fontId="2" fillId="0" borderId="25" xfId="5" applyNumberFormat="1" applyFont="1" applyFill="1" applyBorder="1" applyAlignment="1" applyProtection="1">
      <alignment horizontal="center" vertical="center"/>
      <protection hidden="1"/>
    </xf>
    <xf numFmtId="0" fontId="2" fillId="0" borderId="25" xfId="5" applyFont="1" applyFill="1" applyBorder="1" applyAlignment="1" applyProtection="1">
      <alignment horizontal="justify" vertical="center" wrapText="1"/>
      <protection hidden="1"/>
    </xf>
    <xf numFmtId="4" fontId="2" fillId="0" borderId="25" xfId="5" applyNumberFormat="1" applyFont="1" applyFill="1" applyBorder="1" applyAlignment="1" applyProtection="1">
      <alignment horizontal="right" vertical="center"/>
      <protection hidden="1"/>
    </xf>
    <xf numFmtId="168" fontId="2" fillId="0" borderId="25" xfId="5" applyNumberFormat="1" applyFont="1" applyFill="1" applyBorder="1" applyAlignment="1" applyProtection="1">
      <alignment horizontal="right" vertical="center"/>
      <protection hidden="1"/>
    </xf>
    <xf numFmtId="4" fontId="2" fillId="0" borderId="25" xfId="7" applyNumberFormat="1" applyFont="1" applyFill="1" applyBorder="1" applyAlignment="1" applyProtection="1">
      <alignment horizontal="right" vertical="center"/>
      <protection hidden="1"/>
    </xf>
    <xf numFmtId="4" fontId="2" fillId="0" borderId="25" xfId="7" applyNumberFormat="1" applyFont="1" applyFill="1" applyBorder="1" applyAlignment="1" applyProtection="1">
      <alignment vertical="center"/>
      <protection hidden="1"/>
    </xf>
    <xf numFmtId="0" fontId="2" fillId="0" borderId="25" xfId="5" applyNumberFormat="1" applyFont="1" applyFill="1" applyBorder="1" applyAlignment="1" applyProtection="1">
      <alignment horizontal="center"/>
      <protection hidden="1"/>
    </xf>
    <xf numFmtId="0" fontId="2" fillId="0" borderId="25" xfId="5" applyFont="1" applyFill="1" applyBorder="1" applyAlignment="1" applyProtection="1">
      <alignment horizontal="justify"/>
      <protection hidden="1"/>
    </xf>
    <xf numFmtId="4" fontId="2" fillId="0" borderId="25" xfId="5" applyNumberFormat="1" applyFont="1" applyFill="1" applyBorder="1" applyAlignment="1" applyProtection="1">
      <alignment horizontal="right"/>
      <protection hidden="1"/>
    </xf>
    <xf numFmtId="168" fontId="2" fillId="0" borderId="25" xfId="5" applyNumberFormat="1" applyFont="1" applyFill="1" applyBorder="1" applyAlignment="1" applyProtection="1">
      <alignment horizontal="right"/>
      <protection hidden="1"/>
    </xf>
    <xf numFmtId="4" fontId="2" fillId="0" borderId="25" xfId="7" applyNumberFormat="1" applyFont="1" applyFill="1" applyBorder="1" applyAlignment="1" applyProtection="1">
      <alignment horizontal="right"/>
      <protection hidden="1"/>
    </xf>
    <xf numFmtId="4" fontId="2" fillId="0" borderId="25" xfId="7" applyNumberFormat="1" applyFont="1" applyFill="1" applyBorder="1" applyAlignment="1" applyProtection="1">
      <protection hidden="1"/>
    </xf>
    <xf numFmtId="0" fontId="2" fillId="0" borderId="0" xfId="4" applyNumberFormat="1" applyFont="1" applyFill="1" applyBorder="1" applyAlignment="1" applyProtection="1">
      <alignment horizontal="center"/>
      <protection hidden="1"/>
    </xf>
    <xf numFmtId="0" fontId="2" fillId="0" borderId="0" xfId="4" applyFont="1" applyFill="1" applyBorder="1" applyAlignment="1" applyProtection="1">
      <alignment horizontal="center"/>
      <protection hidden="1"/>
    </xf>
    <xf numFmtId="171" fontId="2" fillId="0" borderId="0" xfId="4" applyNumberFormat="1" applyFont="1" applyFill="1" applyBorder="1" applyAlignment="1" applyProtection="1">
      <alignment horizontal="center"/>
      <protection hidden="1"/>
    </xf>
    <xf numFmtId="168" fontId="2" fillId="0" borderId="0" xfId="4" applyNumberFormat="1" applyFont="1" applyFill="1" applyBorder="1" applyAlignment="1" applyProtection="1">
      <alignment horizontal="center"/>
      <protection hidden="1"/>
    </xf>
    <xf numFmtId="0" fontId="2" fillId="0" borderId="0" xfId="85" applyFont="1"/>
    <xf numFmtId="0" fontId="5" fillId="0" borderId="0" xfId="85" applyFont="1"/>
    <xf numFmtId="0" fontId="2" fillId="0" borderId="31" xfId="7" applyNumberFormat="1" applyFont="1" applyFill="1" applyBorder="1" applyAlignment="1" applyProtection="1">
      <alignment horizontal="center" vertical="top"/>
      <protection hidden="1"/>
    </xf>
    <xf numFmtId="0" fontId="2" fillId="0" borderId="31" xfId="7" applyFont="1" applyFill="1" applyBorder="1" applyAlignment="1" applyProtection="1">
      <alignment horizontal="center" vertical="center"/>
      <protection hidden="1"/>
    </xf>
    <xf numFmtId="166" fontId="2" fillId="0" borderId="31" xfId="7" applyNumberFormat="1" applyFont="1" applyFill="1" applyBorder="1" applyAlignment="1" applyProtection="1">
      <alignment horizontal="center" vertical="center"/>
      <protection hidden="1"/>
    </xf>
    <xf numFmtId="171" fontId="2" fillId="0" borderId="14" xfId="4" applyNumberFormat="1" applyFont="1" applyFill="1" applyBorder="1" applyAlignment="1" applyProtection="1">
      <alignment horizontal="center"/>
      <protection hidden="1"/>
    </xf>
    <xf numFmtId="0" fontId="2" fillId="0" borderId="0" xfId="85" applyFont="1" applyFill="1" applyAlignment="1">
      <alignment vertical="center"/>
    </xf>
    <xf numFmtId="171" fontId="2" fillId="0" borderId="25" xfId="4" applyNumberFormat="1" applyFont="1" applyFill="1" applyBorder="1" applyAlignment="1" applyProtection="1">
      <alignment horizontal="center" vertical="center"/>
      <protection hidden="1"/>
    </xf>
    <xf numFmtId="0" fontId="2" fillId="0" borderId="25" xfId="5" applyFont="1" applyFill="1" applyBorder="1" applyAlignment="1" applyProtection="1">
      <alignment horizontal="justify" vertical="center"/>
      <protection hidden="1"/>
    </xf>
    <xf numFmtId="0" fontId="2" fillId="0" borderId="0" xfId="4" applyFont="1" applyFill="1" applyBorder="1" applyAlignment="1" applyProtection="1">
      <alignment horizontal="center" vertical="center"/>
      <protection hidden="1"/>
    </xf>
    <xf numFmtId="171" fontId="2" fillId="0" borderId="0" xfId="4" applyNumberFormat="1" applyFont="1" applyFill="1" applyBorder="1" applyAlignment="1" applyProtection="1">
      <alignment horizontal="center" vertical="center"/>
      <protection hidden="1"/>
    </xf>
    <xf numFmtId="168" fontId="2" fillId="0" borderId="0" xfId="4" applyNumberFormat="1" applyFont="1" applyFill="1" applyBorder="1" applyAlignment="1" applyProtection="1">
      <alignment horizontal="center" vertical="center"/>
      <protection hidden="1"/>
    </xf>
    <xf numFmtId="0" fontId="2" fillId="0" borderId="0" xfId="85" applyFont="1" applyAlignment="1">
      <alignment vertical="center"/>
    </xf>
    <xf numFmtId="0" fontId="5" fillId="0" borderId="0" xfId="85" applyFont="1" applyAlignment="1">
      <alignment vertical="center"/>
    </xf>
    <xf numFmtId="171" fontId="2" fillId="0" borderId="14" xfId="4" applyNumberFormat="1" applyFont="1" applyFill="1" applyBorder="1" applyAlignment="1" applyProtection="1">
      <alignment horizontal="center" vertical="center"/>
      <protection hidden="1"/>
    </xf>
    <xf numFmtId="165" fontId="2" fillId="0" borderId="25" xfId="7" applyNumberFormat="1" applyFont="1" applyFill="1" applyBorder="1" applyAlignment="1" applyProtection="1">
      <alignment horizontal="center" vertical="center" wrapText="1"/>
      <protection hidden="1"/>
    </xf>
    <xf numFmtId="2" fontId="2" fillId="0" borderId="25" xfId="7" applyNumberFormat="1" applyFont="1" applyFill="1" applyBorder="1" applyAlignment="1" applyProtection="1">
      <alignment horizontal="center" vertical="center"/>
      <protection hidden="1"/>
    </xf>
    <xf numFmtId="169" fontId="5" fillId="0" borderId="25" xfId="0" applyNumberFormat="1" applyFont="1" applyFill="1" applyBorder="1" applyAlignment="1" applyProtection="1">
      <alignment vertical="center"/>
      <protection hidden="1"/>
    </xf>
    <xf numFmtId="169" fontId="2" fillId="0" borderId="25" xfId="7" applyNumberFormat="1" applyFont="1" applyFill="1" applyBorder="1" applyAlignment="1" applyProtection="1">
      <alignment horizontal="center" vertical="center"/>
      <protection hidden="1"/>
    </xf>
    <xf numFmtId="165" fontId="2" fillId="33" borderId="25" xfId="9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46" fillId="0" borderId="25" xfId="0" applyFont="1" applyBorder="1" applyAlignment="1">
      <alignment horizontal="center" wrapText="1"/>
    </xf>
    <xf numFmtId="0" fontId="43" fillId="0" borderId="25" xfId="0" applyFont="1" applyBorder="1" applyAlignment="1">
      <alignment horizontal="center" vertical="center"/>
    </xf>
    <xf numFmtId="0" fontId="11" fillId="0" borderId="25" xfId="0" applyFont="1" applyBorder="1" applyAlignment="1">
      <alignment vertical="center"/>
    </xf>
    <xf numFmtId="0" fontId="43" fillId="0" borderId="25" xfId="0" applyFont="1" applyBorder="1" applyAlignment="1">
      <alignment vertical="center"/>
    </xf>
    <xf numFmtId="0" fontId="42" fillId="0" borderId="26" xfId="0" applyFont="1" applyBorder="1" applyAlignment="1">
      <alignment vertical="center"/>
    </xf>
    <xf numFmtId="10" fontId="42" fillId="0" borderId="28" xfId="0" applyNumberFormat="1" applyFont="1" applyBorder="1" applyAlignment="1">
      <alignment vertical="center"/>
    </xf>
    <xf numFmtId="0" fontId="42" fillId="0" borderId="28" xfId="0" applyFont="1" applyBorder="1" applyAlignment="1">
      <alignment vertical="center"/>
    </xf>
    <xf numFmtId="4" fontId="8" fillId="0" borderId="0" xfId="0" applyNumberFormat="1" applyFont="1" applyAlignment="1">
      <alignment vertical="center"/>
    </xf>
    <xf numFmtId="4" fontId="43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11" fillId="9" borderId="25" xfId="0" applyFont="1" applyFill="1" applyBorder="1" applyAlignment="1">
      <alignment horizontal="center" vertical="center" wrapText="1"/>
    </xf>
    <xf numFmtId="0" fontId="11" fillId="9" borderId="25" xfId="0" applyFont="1" applyFill="1" applyBorder="1" applyAlignment="1">
      <alignment horizontal="center" vertical="center"/>
    </xf>
    <xf numFmtId="0" fontId="43" fillId="0" borderId="0" xfId="0" applyFont="1" applyAlignment="1">
      <alignment vertical="center" wrapText="1"/>
    </xf>
    <xf numFmtId="0" fontId="2" fillId="0" borderId="25" xfId="0" applyFont="1" applyFill="1" applyBorder="1" applyAlignment="1">
      <alignment vertical="center"/>
    </xf>
    <xf numFmtId="165" fontId="2" fillId="0" borderId="25" xfId="9" applyNumberFormat="1" applyFont="1" applyFill="1" applyBorder="1" applyAlignment="1" applyProtection="1">
      <alignment horizontal="center" vertical="center" wrapText="1"/>
      <protection hidden="1"/>
    </xf>
    <xf numFmtId="49" fontId="2" fillId="34" borderId="25" xfId="9" applyNumberFormat="1" applyFont="1" applyFill="1" applyBorder="1" applyAlignment="1" applyProtection="1">
      <alignment horizontal="center" vertical="center"/>
      <protection locked="0"/>
    </xf>
    <xf numFmtId="0" fontId="2" fillId="34" borderId="25" xfId="9" applyNumberFormat="1" applyFont="1" applyFill="1" applyBorder="1" applyAlignment="1" applyProtection="1">
      <alignment horizontal="center" vertical="center"/>
      <protection hidden="1"/>
    </xf>
    <xf numFmtId="164" fontId="2" fillId="34" borderId="25" xfId="9" applyNumberFormat="1" applyFont="1" applyFill="1" applyBorder="1" applyAlignment="1" applyProtection="1">
      <alignment horizontal="center" vertical="center"/>
      <protection hidden="1"/>
    </xf>
    <xf numFmtId="165" fontId="2" fillId="34" borderId="25" xfId="9" applyNumberFormat="1" applyFont="1" applyFill="1" applyBorder="1" applyAlignment="1" applyProtection="1">
      <alignment horizontal="right" vertical="center"/>
      <protection locked="0"/>
    </xf>
    <xf numFmtId="165" fontId="2" fillId="34" borderId="25" xfId="9" applyNumberFormat="1" applyFont="1" applyFill="1" applyBorder="1" applyAlignment="1" applyProtection="1">
      <alignment horizontal="right" vertical="center"/>
      <protection hidden="1"/>
    </xf>
    <xf numFmtId="0" fontId="2" fillId="34" borderId="0" xfId="0" applyFont="1" applyFill="1" applyAlignment="1">
      <alignment vertical="center"/>
    </xf>
    <xf numFmtId="49" fontId="2" fillId="35" borderId="25" xfId="9" applyNumberFormat="1" applyFont="1" applyFill="1" applyBorder="1" applyAlignment="1" applyProtection="1">
      <alignment horizontal="center" vertical="center"/>
      <protection locked="0"/>
    </xf>
    <xf numFmtId="0" fontId="2" fillId="35" borderId="25" xfId="9" applyNumberFormat="1" applyFont="1" applyFill="1" applyBorder="1" applyAlignment="1" applyProtection="1">
      <alignment horizontal="center" vertical="center"/>
      <protection hidden="1"/>
    </xf>
    <xf numFmtId="0" fontId="2" fillId="35" borderId="25" xfId="9" applyNumberFormat="1" applyFont="1" applyFill="1" applyBorder="1" applyAlignment="1" applyProtection="1">
      <alignment vertical="center" wrapText="1"/>
      <protection hidden="1"/>
    </xf>
    <xf numFmtId="164" fontId="2" fillId="35" borderId="25" xfId="9" applyNumberFormat="1" applyFont="1" applyFill="1" applyBorder="1" applyAlignment="1" applyProtection="1">
      <alignment horizontal="center" vertical="center"/>
      <protection hidden="1"/>
    </xf>
    <xf numFmtId="165" fontId="2" fillId="35" borderId="25" xfId="9" applyNumberFormat="1" applyFont="1" applyFill="1" applyBorder="1" applyAlignment="1" applyProtection="1">
      <alignment horizontal="right" vertical="center"/>
      <protection locked="0"/>
    </xf>
    <xf numFmtId="165" fontId="2" fillId="35" borderId="25" xfId="9" applyNumberFormat="1" applyFont="1" applyFill="1" applyBorder="1" applyAlignment="1" applyProtection="1">
      <alignment horizontal="right" vertical="center"/>
      <protection hidden="1"/>
    </xf>
    <xf numFmtId="0" fontId="2" fillId="35" borderId="0" xfId="0" applyFont="1" applyFill="1" applyAlignment="1">
      <alignment vertical="center"/>
    </xf>
    <xf numFmtId="0" fontId="2" fillId="35" borderId="25" xfId="9" applyNumberFormat="1" applyFont="1" applyFill="1" applyBorder="1" applyAlignment="1" applyProtection="1">
      <alignment horizontal="justify" vertical="center" wrapText="1"/>
      <protection hidden="1"/>
    </xf>
    <xf numFmtId="0" fontId="2" fillId="35" borderId="0" xfId="9" applyFont="1" applyFill="1" applyAlignment="1" applyProtection="1">
      <alignment vertical="center"/>
      <protection hidden="1"/>
    </xf>
    <xf numFmtId="182" fontId="2" fillId="35" borderId="25" xfId="11" applyNumberFormat="1" applyFont="1" applyFill="1" applyBorder="1" applyAlignment="1">
      <alignment horizontal="center" vertical="center"/>
    </xf>
    <xf numFmtId="0" fontId="2" fillId="35" borderId="25" xfId="0" applyFont="1" applyFill="1" applyBorder="1" applyAlignment="1">
      <alignment horizontal="center" vertical="center"/>
    </xf>
    <xf numFmtId="0" fontId="2" fillId="35" borderId="25" xfId="9" applyFont="1" applyFill="1" applyBorder="1" applyAlignment="1" applyProtection="1">
      <alignment horizontal="center" vertical="center"/>
      <protection hidden="1"/>
    </xf>
    <xf numFmtId="2" fontId="5" fillId="0" borderId="25" xfId="11" applyNumberFormat="1" applyFont="1" applyFill="1" applyBorder="1" applyAlignment="1" applyProtection="1">
      <alignment horizontal="center" vertical="center"/>
      <protection hidden="1"/>
    </xf>
    <xf numFmtId="49" fontId="2" fillId="36" borderId="25" xfId="9" applyNumberFormat="1" applyFont="1" applyFill="1" applyBorder="1" applyAlignment="1" applyProtection="1">
      <alignment horizontal="center" vertical="center"/>
      <protection locked="0"/>
    </xf>
    <xf numFmtId="0" fontId="2" fillId="36" borderId="25" xfId="9" applyNumberFormat="1" applyFont="1" applyFill="1" applyBorder="1" applyAlignment="1" applyProtection="1">
      <alignment horizontal="center" vertical="center" wrapText="1"/>
      <protection hidden="1"/>
    </xf>
    <xf numFmtId="0" fontId="2" fillId="36" borderId="25" xfId="9" applyNumberFormat="1" applyFont="1" applyFill="1" applyBorder="1" applyAlignment="1" applyProtection="1">
      <alignment horizontal="justify" vertical="center"/>
      <protection hidden="1"/>
    </xf>
    <xf numFmtId="164" fontId="2" fillId="36" borderId="25" xfId="9" applyNumberFormat="1" applyFont="1" applyFill="1" applyBorder="1" applyAlignment="1" applyProtection="1">
      <alignment horizontal="center" vertical="center"/>
      <protection hidden="1"/>
    </xf>
    <xf numFmtId="165" fontId="2" fillId="36" borderId="25" xfId="9" applyNumberFormat="1" applyFont="1" applyFill="1" applyBorder="1" applyAlignment="1" applyProtection="1">
      <alignment horizontal="center" vertical="center"/>
      <protection locked="0"/>
    </xf>
    <xf numFmtId="165" fontId="2" fillId="36" borderId="25" xfId="9" applyNumberFormat="1" applyFont="1" applyFill="1" applyBorder="1" applyAlignment="1" applyProtection="1">
      <alignment vertical="center"/>
      <protection hidden="1"/>
    </xf>
    <xf numFmtId="165" fontId="2" fillId="36" borderId="25" xfId="9" applyNumberFormat="1" applyFont="1" applyFill="1" applyBorder="1" applyAlignment="1" applyProtection="1">
      <alignment horizontal="center" vertical="center"/>
      <protection hidden="1"/>
    </xf>
    <xf numFmtId="165" fontId="2" fillId="36" borderId="25" xfId="9" applyNumberFormat="1" applyFont="1" applyFill="1" applyBorder="1" applyAlignment="1" applyProtection="1">
      <alignment horizontal="right" vertical="center"/>
      <protection hidden="1"/>
    </xf>
    <xf numFmtId="182" fontId="2" fillId="36" borderId="25" xfId="11" applyNumberFormat="1" applyFont="1" applyFill="1" applyBorder="1" applyAlignment="1">
      <alignment horizontal="center" vertical="center"/>
    </xf>
    <xf numFmtId="0" fontId="2" fillId="36" borderId="25" xfId="0" applyFont="1" applyFill="1" applyBorder="1" applyAlignment="1">
      <alignment horizontal="center" vertical="center"/>
    </xf>
    <xf numFmtId="165" fontId="2" fillId="36" borderId="0" xfId="0" applyNumberFormat="1" applyFont="1" applyFill="1" applyAlignment="1">
      <alignment vertical="center"/>
    </xf>
    <xf numFmtId="0" fontId="2" fillId="36" borderId="0" xfId="0" applyFont="1" applyFill="1" applyAlignment="1">
      <alignment vertical="center"/>
    </xf>
    <xf numFmtId="0" fontId="2" fillId="36" borderId="25" xfId="9" applyNumberFormat="1" applyFont="1" applyFill="1" applyBorder="1" applyAlignment="1" applyProtection="1">
      <alignment horizontal="center" vertical="center"/>
      <protection hidden="1"/>
    </xf>
    <xf numFmtId="165" fontId="2" fillId="36" borderId="25" xfId="9" applyNumberFormat="1" applyFont="1" applyFill="1" applyBorder="1" applyAlignment="1" applyProtection="1">
      <alignment horizontal="right" vertical="center"/>
      <protection locked="0"/>
    </xf>
    <xf numFmtId="0" fontId="2" fillId="36" borderId="25" xfId="9" applyNumberFormat="1" applyFont="1" applyFill="1" applyBorder="1" applyAlignment="1" applyProtection="1">
      <alignment horizontal="justify" vertical="center" wrapText="1"/>
      <protection hidden="1"/>
    </xf>
    <xf numFmtId="0" fontId="2" fillId="36" borderId="25" xfId="9" applyNumberFormat="1" applyFont="1" applyFill="1" applyBorder="1" applyAlignment="1" applyProtection="1">
      <alignment vertical="center" wrapText="1"/>
      <protection hidden="1"/>
    </xf>
    <xf numFmtId="0" fontId="2" fillId="34" borderId="25" xfId="9" applyNumberFormat="1" applyFont="1" applyFill="1" applyBorder="1" applyAlignment="1" applyProtection="1">
      <alignment horizontal="left" vertical="center" wrapText="1"/>
      <protection hidden="1"/>
    </xf>
    <xf numFmtId="182" fontId="2" fillId="34" borderId="25" xfId="11" applyNumberFormat="1" applyFont="1" applyFill="1" applyBorder="1" applyAlignment="1">
      <alignment horizontal="center" vertical="center"/>
    </xf>
    <xf numFmtId="0" fontId="2" fillId="34" borderId="25" xfId="0" applyFont="1" applyFill="1" applyBorder="1" applyAlignment="1">
      <alignment horizontal="center" vertical="center"/>
    </xf>
    <xf numFmtId="165" fontId="2" fillId="34" borderId="0" xfId="0" applyNumberFormat="1" applyFont="1" applyFill="1" applyAlignment="1">
      <alignment vertical="center"/>
    </xf>
    <xf numFmtId="0" fontId="2" fillId="34" borderId="25" xfId="9" applyNumberFormat="1" applyFont="1" applyFill="1" applyBorder="1" applyAlignment="1" applyProtection="1">
      <alignment horizontal="justify" vertical="center" wrapText="1"/>
      <protection hidden="1"/>
    </xf>
    <xf numFmtId="0" fontId="5" fillId="34" borderId="25" xfId="9" applyNumberFormat="1" applyFont="1" applyFill="1" applyBorder="1" applyAlignment="1" applyProtection="1">
      <alignment horizontal="justify" vertical="center"/>
      <protection hidden="1"/>
    </xf>
    <xf numFmtId="165" fontId="2" fillId="0" borderId="0" xfId="0" applyNumberFormat="1" applyFont="1" applyFill="1" applyAlignment="1">
      <alignment horizontal="center" vertical="center"/>
    </xf>
    <xf numFmtId="0" fontId="2" fillId="0" borderId="31" xfId="7" applyFont="1" applyFill="1" applyBorder="1" applyAlignment="1" applyProtection="1">
      <alignment horizontal="left" vertical="center"/>
      <protection hidden="1"/>
    </xf>
    <xf numFmtId="0" fontId="2" fillId="0" borderId="31" xfId="7" applyFont="1" applyFill="1" applyBorder="1" applyAlignment="1" applyProtection="1">
      <alignment horizontal="left" vertical="center" wrapText="1"/>
      <protection hidden="1"/>
    </xf>
    <xf numFmtId="4" fontId="2" fillId="0" borderId="25" xfId="5" applyNumberFormat="1" applyFont="1" applyFill="1" applyBorder="1" applyAlignment="1" applyProtection="1">
      <alignment horizontal="center" vertical="center"/>
      <protection hidden="1"/>
    </xf>
    <xf numFmtId="0" fontId="15" fillId="8" borderId="26" xfId="9" applyNumberFormat="1" applyFont="1" applyFill="1" applyBorder="1" applyAlignment="1" applyProtection="1">
      <alignment horizontal="center" vertical="center"/>
      <protection hidden="1"/>
    </xf>
    <xf numFmtId="0" fontId="15" fillId="8" borderId="27" xfId="9" applyNumberFormat="1" applyFont="1" applyFill="1" applyBorder="1" applyAlignment="1" applyProtection="1">
      <alignment horizontal="center" vertical="center"/>
      <protection hidden="1"/>
    </xf>
    <xf numFmtId="0" fontId="15" fillId="8" borderId="28" xfId="9" applyNumberFormat="1" applyFont="1" applyFill="1" applyBorder="1" applyAlignment="1" applyProtection="1">
      <alignment horizontal="center" vertical="center"/>
      <protection hidden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5" fillId="0" borderId="33" xfId="0" applyFont="1" applyFill="1" applyBorder="1" applyAlignment="1">
      <alignment horizontal="center"/>
    </xf>
    <xf numFmtId="49" fontId="2" fillId="0" borderId="31" xfId="9" applyNumberFormat="1" applyFont="1" applyFill="1" applyBorder="1" applyAlignment="1" applyProtection="1">
      <alignment horizontal="center" vertical="center"/>
      <protection hidden="1"/>
    </xf>
    <xf numFmtId="49" fontId="2" fillId="0" borderId="35" xfId="9" applyNumberFormat="1" applyFont="1" applyFill="1" applyBorder="1" applyAlignment="1" applyProtection="1">
      <alignment horizontal="center" vertical="center"/>
      <protection hidden="1"/>
    </xf>
    <xf numFmtId="165" fontId="2" fillId="0" borderId="26" xfId="9" applyNumberFormat="1" applyFont="1" applyFill="1" applyBorder="1" applyAlignment="1" applyProtection="1">
      <alignment horizontal="center" vertical="center"/>
      <protection hidden="1"/>
    </xf>
    <xf numFmtId="165" fontId="2" fillId="0" borderId="27" xfId="9" applyNumberFormat="1" applyFont="1" applyFill="1" applyBorder="1" applyAlignment="1" applyProtection="1">
      <alignment horizontal="center" vertical="center"/>
      <protection hidden="1"/>
    </xf>
    <xf numFmtId="165" fontId="2" fillId="0" borderId="28" xfId="9" applyNumberFormat="1" applyFont="1" applyFill="1" applyBorder="1" applyAlignment="1" applyProtection="1">
      <alignment horizontal="center" vertical="center"/>
      <protection hidden="1"/>
    </xf>
    <xf numFmtId="165" fontId="17" fillId="0" borderId="26" xfId="9" applyNumberFormat="1" applyFont="1" applyFill="1" applyBorder="1" applyAlignment="1" applyProtection="1">
      <alignment horizontal="center" vertical="center"/>
      <protection hidden="1"/>
    </xf>
    <xf numFmtId="165" fontId="17" fillId="0" borderId="27" xfId="9" applyNumberFormat="1" applyFont="1" applyFill="1" applyBorder="1" applyAlignment="1" applyProtection="1">
      <alignment horizontal="center" vertical="center"/>
      <protection hidden="1"/>
    </xf>
    <xf numFmtId="0" fontId="2" fillId="0" borderId="14" xfId="9" applyFont="1" applyFill="1" applyBorder="1" applyAlignment="1" applyProtection="1">
      <alignment horizontal="left" vertical="center"/>
      <protection hidden="1"/>
    </xf>
    <xf numFmtId="0" fontId="2" fillId="0" borderId="30" xfId="9" applyFont="1" applyFill="1" applyBorder="1" applyAlignment="1" applyProtection="1">
      <alignment horizontal="left" vertical="center"/>
      <protection hidden="1"/>
    </xf>
    <xf numFmtId="0" fontId="2" fillId="0" borderId="14" xfId="9" applyFont="1" applyFill="1" applyBorder="1" applyAlignment="1" applyProtection="1">
      <alignment horizontal="left" vertical="center" wrapText="1"/>
      <protection hidden="1"/>
    </xf>
    <xf numFmtId="0" fontId="2" fillId="0" borderId="30" xfId="9" applyFont="1" applyFill="1" applyBorder="1" applyAlignment="1" applyProtection="1">
      <alignment horizontal="left" vertical="center" wrapText="1"/>
      <protection hidden="1"/>
    </xf>
    <xf numFmtId="165" fontId="2" fillId="0" borderId="0" xfId="9" applyNumberFormat="1" applyFont="1" applyFill="1" applyBorder="1" applyAlignment="1" applyProtection="1">
      <alignment horizontal="left" vertical="center"/>
      <protection hidden="1"/>
    </xf>
    <xf numFmtId="0" fontId="18" fillId="0" borderId="14" xfId="9" applyFont="1" applyFill="1" applyBorder="1" applyAlignment="1" applyProtection="1">
      <alignment horizontal="justify" vertical="top" wrapText="1"/>
      <protection hidden="1"/>
    </xf>
    <xf numFmtId="0" fontId="18" fillId="0" borderId="0" xfId="9" applyFont="1" applyFill="1" applyBorder="1" applyAlignment="1" applyProtection="1">
      <alignment horizontal="justify" vertical="top" wrapText="1"/>
      <protection hidden="1"/>
    </xf>
    <xf numFmtId="0" fontId="16" fillId="0" borderId="48" xfId="9" applyFont="1" applyFill="1" applyBorder="1" applyAlignment="1" applyProtection="1">
      <alignment horizontal="center"/>
      <protection hidden="1"/>
    </xf>
    <xf numFmtId="0" fontId="16" fillId="0" borderId="49" xfId="9" applyFont="1" applyFill="1" applyBorder="1" applyAlignment="1" applyProtection="1">
      <alignment horizontal="center"/>
      <protection hidden="1"/>
    </xf>
    <xf numFmtId="0" fontId="15" fillId="9" borderId="26" xfId="9" applyNumberFormat="1" applyFont="1" applyFill="1" applyBorder="1" applyAlignment="1" applyProtection="1">
      <alignment horizontal="center" vertical="center"/>
      <protection hidden="1"/>
    </xf>
    <xf numFmtId="0" fontId="15" fillId="9" borderId="27" xfId="9" applyNumberFormat="1" applyFont="1" applyFill="1" applyBorder="1" applyAlignment="1" applyProtection="1">
      <alignment horizontal="center" vertical="center"/>
      <protection hidden="1"/>
    </xf>
    <xf numFmtId="0" fontId="15" fillId="9" borderId="28" xfId="9" applyNumberFormat="1" applyFont="1" applyFill="1" applyBorder="1" applyAlignment="1" applyProtection="1">
      <alignment horizontal="center" vertical="center"/>
      <protection hidden="1"/>
    </xf>
    <xf numFmtId="0" fontId="15" fillId="0" borderId="27" xfId="9" applyNumberFormat="1" applyFont="1" applyFill="1" applyBorder="1" applyAlignment="1" applyProtection="1">
      <alignment horizontal="center" vertical="center"/>
      <protection hidden="1"/>
    </xf>
    <xf numFmtId="0" fontId="2" fillId="0" borderId="31" xfId="9" applyNumberFormat="1" applyFont="1" applyFill="1" applyBorder="1" applyAlignment="1" applyProtection="1">
      <alignment horizontal="center" vertical="center"/>
      <protection hidden="1"/>
    </xf>
    <xf numFmtId="0" fontId="2" fillId="0" borderId="35" xfId="9" applyNumberFormat="1" applyFont="1" applyFill="1" applyBorder="1" applyAlignment="1" applyProtection="1">
      <alignment horizontal="center" vertical="center"/>
      <protection hidden="1"/>
    </xf>
    <xf numFmtId="0" fontId="15" fillId="0" borderId="33" xfId="0" applyFont="1" applyFill="1" applyBorder="1" applyAlignment="1">
      <alignment horizontal="center" wrapText="1"/>
    </xf>
    <xf numFmtId="2" fontId="5" fillId="0" borderId="26" xfId="9" applyNumberFormat="1" applyFont="1" applyFill="1" applyBorder="1" applyAlignment="1" applyProtection="1">
      <alignment horizontal="center"/>
      <protection hidden="1"/>
    </xf>
    <xf numFmtId="2" fontId="5" fillId="0" borderId="28" xfId="9" applyNumberFormat="1" applyFont="1" applyFill="1" applyBorder="1" applyAlignment="1" applyProtection="1">
      <alignment horizontal="center"/>
      <protection hidden="1"/>
    </xf>
    <xf numFmtId="0" fontId="5" fillId="0" borderId="29" xfId="9" applyNumberFormat="1" applyFont="1" applyFill="1" applyBorder="1" applyAlignment="1" applyProtection="1">
      <alignment horizontal="center" vertical="center"/>
      <protection hidden="1"/>
    </xf>
    <xf numFmtId="0" fontId="5" fillId="0" borderId="14" xfId="9" applyNumberFormat="1" applyFont="1" applyFill="1" applyBorder="1" applyAlignment="1" applyProtection="1">
      <alignment horizontal="center" vertical="center"/>
      <protection hidden="1"/>
    </xf>
    <xf numFmtId="0" fontId="5" fillId="0" borderId="30" xfId="9" applyNumberFormat="1" applyFont="1" applyFill="1" applyBorder="1" applyAlignment="1" applyProtection="1">
      <alignment horizontal="center" vertical="center"/>
      <protection hidden="1"/>
    </xf>
    <xf numFmtId="0" fontId="5" fillId="0" borderId="32" xfId="9" applyNumberFormat="1" applyFont="1" applyFill="1" applyBorder="1" applyAlignment="1" applyProtection="1">
      <alignment horizontal="center" vertical="center"/>
      <protection hidden="1"/>
    </xf>
    <xf numFmtId="0" fontId="5" fillId="0" borderId="33" xfId="9" applyNumberFormat="1" applyFont="1" applyFill="1" applyBorder="1" applyAlignment="1" applyProtection="1">
      <alignment horizontal="center" vertical="center"/>
      <protection hidden="1"/>
    </xf>
    <xf numFmtId="0" fontId="5" fillId="0" borderId="34" xfId="9" applyNumberFormat="1" applyFont="1" applyFill="1" applyBorder="1" applyAlignment="1" applyProtection="1">
      <alignment horizontal="center" vertical="center"/>
      <protection hidden="1"/>
    </xf>
    <xf numFmtId="165" fontId="3" fillId="0" borderId="26" xfId="9" applyNumberFormat="1" applyFont="1" applyFill="1" applyBorder="1" applyAlignment="1" applyProtection="1">
      <alignment horizontal="center" vertical="center"/>
      <protection hidden="1"/>
    </xf>
    <xf numFmtId="165" fontId="3" fillId="0" borderId="27" xfId="9" applyNumberFormat="1" applyFont="1" applyFill="1" applyBorder="1" applyAlignment="1" applyProtection="1">
      <alignment horizontal="center" vertical="center"/>
      <protection hidden="1"/>
    </xf>
    <xf numFmtId="0" fontId="2" fillId="0" borderId="25" xfId="9" applyFont="1" applyFill="1" applyBorder="1" applyAlignment="1" applyProtection="1">
      <alignment horizontal="left" vertical="center"/>
      <protection hidden="1"/>
    </xf>
    <xf numFmtId="0" fontId="2" fillId="0" borderId="25" xfId="9" applyFont="1" applyFill="1" applyBorder="1" applyAlignment="1" applyProtection="1">
      <alignment horizontal="left" vertical="center" wrapText="1"/>
      <protection hidden="1"/>
    </xf>
    <xf numFmtId="165" fontId="2" fillId="0" borderId="25" xfId="9" applyNumberFormat="1" applyFont="1" applyFill="1" applyBorder="1" applyAlignment="1" applyProtection="1">
      <alignment horizontal="left" vertical="center"/>
      <protection hidden="1"/>
    </xf>
    <xf numFmtId="0" fontId="5" fillId="8" borderId="26" xfId="9" applyNumberFormat="1" applyFont="1" applyFill="1" applyBorder="1" applyAlignment="1" applyProtection="1">
      <alignment horizontal="center" vertical="center"/>
      <protection hidden="1"/>
    </xf>
    <xf numFmtId="0" fontId="5" fillId="8" borderId="27" xfId="9" applyNumberFormat="1" applyFont="1" applyFill="1" applyBorder="1" applyAlignment="1" applyProtection="1">
      <alignment horizontal="center" vertical="center"/>
      <protection hidden="1"/>
    </xf>
    <xf numFmtId="0" fontId="5" fillId="8" borderId="28" xfId="9" applyNumberFormat="1" applyFont="1" applyFill="1" applyBorder="1" applyAlignment="1" applyProtection="1">
      <alignment horizontal="center" vertical="center"/>
      <protection hidden="1"/>
    </xf>
    <xf numFmtId="0" fontId="5" fillId="0" borderId="48" xfId="9" applyFont="1" applyFill="1" applyBorder="1" applyAlignment="1" applyProtection="1">
      <alignment horizontal="center" vertical="center"/>
      <protection hidden="1"/>
    </xf>
    <xf numFmtId="0" fontId="5" fillId="0" borderId="49" xfId="9" applyFont="1" applyFill="1" applyBorder="1" applyAlignment="1" applyProtection="1">
      <alignment horizontal="center" vertical="center"/>
      <protection hidden="1"/>
    </xf>
    <xf numFmtId="0" fontId="2" fillId="0" borderId="14" xfId="9" applyFont="1" applyFill="1" applyBorder="1" applyAlignment="1" applyProtection="1">
      <alignment horizontal="justify" vertical="center" wrapText="1"/>
      <protection hidden="1"/>
    </xf>
    <xf numFmtId="0" fontId="2" fillId="0" borderId="0" xfId="9" applyFont="1" applyFill="1" applyBorder="1" applyAlignment="1" applyProtection="1">
      <alignment horizontal="justify" vertical="center" wrapText="1"/>
      <protection hidden="1"/>
    </xf>
    <xf numFmtId="0" fontId="2" fillId="0" borderId="27" xfId="9" applyFont="1" applyFill="1" applyBorder="1" applyAlignment="1" applyProtection="1">
      <alignment horizontal="center" vertical="center"/>
      <protection hidden="1"/>
    </xf>
    <xf numFmtId="0" fontId="5" fillId="0" borderId="27" xfId="9" applyNumberFormat="1" applyFont="1" applyFill="1" applyBorder="1" applyAlignment="1" applyProtection="1">
      <alignment horizontal="center" vertical="center"/>
      <protection hidden="1"/>
    </xf>
    <xf numFmtId="0" fontId="5" fillId="9" borderId="26" xfId="9" applyNumberFormat="1" applyFont="1" applyFill="1" applyBorder="1" applyAlignment="1" applyProtection="1">
      <alignment horizontal="center" vertical="center"/>
      <protection hidden="1"/>
    </xf>
    <xf numFmtId="0" fontId="5" fillId="9" borderId="27" xfId="9" applyNumberFormat="1" applyFont="1" applyFill="1" applyBorder="1" applyAlignment="1" applyProtection="1">
      <alignment horizontal="center" vertical="center"/>
      <protection hidden="1"/>
    </xf>
    <xf numFmtId="0" fontId="5" fillId="9" borderId="28" xfId="9" applyNumberFormat="1" applyFont="1" applyFill="1" applyBorder="1" applyAlignment="1" applyProtection="1">
      <alignment horizontal="center" vertical="center"/>
      <protection hidden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wrapText="1"/>
    </xf>
    <xf numFmtId="165" fontId="3" fillId="0" borderId="25" xfId="9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Border="1" applyAlignment="1">
      <alignment horizontal="justify" vertical="center"/>
    </xf>
    <xf numFmtId="0" fontId="2" fillId="0" borderId="0" xfId="0" applyNumberFormat="1" applyFont="1" applyAlignment="1">
      <alignment horizontal="justify" vertical="center"/>
    </xf>
    <xf numFmtId="44" fontId="5" fillId="6" borderId="0" xfId="0" applyNumberFormat="1" applyFont="1" applyFill="1" applyBorder="1" applyAlignment="1">
      <alignment horizontal="justify" vertical="center"/>
    </xf>
    <xf numFmtId="0" fontId="2" fillId="0" borderId="0" xfId="0" applyNumberFormat="1" applyFont="1" applyAlignment="1">
      <alignment horizontal="left" vertical="center" wrapText="1"/>
    </xf>
    <xf numFmtId="0" fontId="5" fillId="9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justify" vertical="center"/>
    </xf>
    <xf numFmtId="43" fontId="5" fillId="0" borderId="0" xfId="0" applyNumberFormat="1" applyFont="1" applyBorder="1" applyAlignment="1">
      <alignment horizontal="center" wrapText="1"/>
    </xf>
    <xf numFmtId="43" fontId="5" fillId="0" borderId="0" xfId="0" applyNumberFormat="1" applyFont="1" applyBorder="1" applyAlignment="1">
      <alignment horizontal="center"/>
    </xf>
    <xf numFmtId="43" fontId="5" fillId="0" borderId="33" xfId="0" applyNumberFormat="1" applyFont="1" applyBorder="1" applyAlignment="1">
      <alignment horizontal="center"/>
    </xf>
    <xf numFmtId="0" fontId="3" fillId="0" borderId="26" xfId="4" applyNumberFormat="1" applyFont="1" applyFill="1" applyBorder="1" applyAlignment="1" applyProtection="1">
      <alignment horizontal="center" vertical="center"/>
      <protection hidden="1"/>
    </xf>
    <xf numFmtId="0" fontId="3" fillId="0" borderId="27" xfId="4" applyNumberFormat="1" applyFont="1" applyFill="1" applyBorder="1" applyAlignment="1" applyProtection="1">
      <alignment horizontal="center" vertical="center"/>
      <protection hidden="1"/>
    </xf>
    <xf numFmtId="0" fontId="3" fillId="0" borderId="28" xfId="4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 wrapText="1"/>
    </xf>
    <xf numFmtId="0" fontId="5" fillId="9" borderId="0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8" fillId="0" borderId="0" xfId="4" applyNumberFormat="1" applyFont="1" applyFill="1" applyBorder="1" applyAlignment="1" applyProtection="1">
      <alignment horizontal="left" vertical="center"/>
      <protection hidden="1"/>
    </xf>
    <xf numFmtId="168" fontId="10" fillId="0" borderId="14" xfId="9" applyNumberFormat="1" applyFont="1" applyFill="1" applyBorder="1" applyAlignment="1" applyProtection="1">
      <alignment horizontal="center"/>
      <protection hidden="1"/>
    </xf>
    <xf numFmtId="168" fontId="10" fillId="0" borderId="0" xfId="9" applyNumberFormat="1" applyFont="1" applyFill="1" applyBorder="1" applyAlignment="1" applyProtection="1">
      <alignment horizontal="center"/>
      <protection hidden="1"/>
    </xf>
    <xf numFmtId="168" fontId="10" fillId="0" borderId="33" xfId="9" applyNumberFormat="1" applyFont="1" applyFill="1" applyBorder="1" applyAlignment="1" applyProtection="1">
      <alignment horizontal="center"/>
      <protection hidden="1"/>
    </xf>
    <xf numFmtId="0" fontId="4" fillId="0" borderId="26" xfId="4" applyNumberFormat="1" applyFont="1" applyFill="1" applyBorder="1" applyAlignment="1" applyProtection="1">
      <alignment horizontal="center" vertical="center"/>
      <protection hidden="1"/>
    </xf>
    <xf numFmtId="0" fontId="4" fillId="0" borderId="27" xfId="4" applyNumberFormat="1" applyFont="1" applyFill="1" applyBorder="1" applyAlignment="1" applyProtection="1">
      <alignment horizontal="center" vertical="center"/>
      <protection hidden="1"/>
    </xf>
    <xf numFmtId="0" fontId="4" fillId="0" borderId="28" xfId="4" applyNumberFormat="1" applyFont="1" applyFill="1" applyBorder="1" applyAlignment="1" applyProtection="1">
      <alignment horizontal="center" vertical="center"/>
      <protection hidden="1"/>
    </xf>
    <xf numFmtId="0" fontId="4" fillId="0" borderId="14" xfId="4" applyNumberFormat="1" applyFont="1" applyFill="1" applyBorder="1" applyAlignment="1" applyProtection="1">
      <alignment horizontal="center"/>
      <protection hidden="1"/>
    </xf>
    <xf numFmtId="0" fontId="4" fillId="0" borderId="0" xfId="4" applyNumberFormat="1" applyFont="1" applyFill="1" applyBorder="1" applyAlignment="1" applyProtection="1">
      <alignment horizontal="center"/>
      <protection hidden="1"/>
    </xf>
    <xf numFmtId="0" fontId="9" fillId="0" borderId="51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2" fillId="0" borderId="26" xfId="3" applyFont="1" applyFill="1" applyBorder="1" applyAlignment="1">
      <alignment horizontal="left" vertical="center" wrapText="1"/>
    </xf>
    <xf numFmtId="0" fontId="2" fillId="0" borderId="27" xfId="3" applyFont="1" applyFill="1" applyBorder="1" applyAlignment="1">
      <alignment horizontal="left" vertical="center" wrapText="1"/>
    </xf>
    <xf numFmtId="4" fontId="5" fillId="0" borderId="26" xfId="3" applyNumberFormat="1" applyFont="1" applyFill="1" applyBorder="1" applyAlignment="1">
      <alignment horizontal="center" vertical="center"/>
    </xf>
    <xf numFmtId="4" fontId="5" fillId="0" borderId="28" xfId="3" applyNumberFormat="1" applyFont="1" applyFill="1" applyBorder="1" applyAlignment="1">
      <alignment horizontal="center" vertical="center"/>
    </xf>
    <xf numFmtId="4" fontId="2" fillId="0" borderId="26" xfId="18" applyNumberFormat="1" applyFont="1" applyFill="1" applyBorder="1" applyAlignment="1">
      <alignment horizontal="center" vertical="center"/>
    </xf>
    <xf numFmtId="4" fontId="2" fillId="0" borderId="28" xfId="18" applyNumberFormat="1" applyFont="1" applyFill="1" applyBorder="1" applyAlignment="1">
      <alignment horizontal="center" vertical="center"/>
    </xf>
    <xf numFmtId="4" fontId="2" fillId="0" borderId="26" xfId="18" applyNumberFormat="1" applyFont="1" applyFill="1" applyBorder="1" applyAlignment="1">
      <alignment horizontal="right" vertical="center" wrapText="1"/>
    </xf>
    <xf numFmtId="4" fontId="2" fillId="0" borderId="28" xfId="18" applyNumberFormat="1" applyFont="1" applyFill="1" applyBorder="1" applyAlignment="1">
      <alignment horizontal="right" vertical="center" wrapText="1"/>
    </xf>
    <xf numFmtId="4" fontId="5" fillId="0" borderId="27" xfId="3" applyNumberFormat="1" applyFont="1" applyFill="1" applyBorder="1" applyAlignment="1">
      <alignment horizontal="center" vertical="center"/>
    </xf>
    <xf numFmtId="4" fontId="2" fillId="0" borderId="27" xfId="18" applyNumberFormat="1" applyFont="1" applyFill="1" applyBorder="1" applyAlignment="1">
      <alignment horizontal="center" vertical="center"/>
    </xf>
    <xf numFmtId="0" fontId="2" fillId="0" borderId="28" xfId="3" applyFont="1" applyFill="1" applyBorder="1" applyAlignment="1">
      <alignment horizontal="left" vertical="center" wrapText="1"/>
    </xf>
    <xf numFmtId="4" fontId="2" fillId="0" borderId="26" xfId="18" applyNumberFormat="1" applyFont="1" applyFill="1" applyBorder="1" applyAlignment="1">
      <alignment horizontal="right" vertical="center"/>
    </xf>
    <xf numFmtId="4" fontId="2" fillId="0" borderId="28" xfId="18" applyNumberFormat="1" applyFont="1" applyFill="1" applyBorder="1" applyAlignment="1">
      <alignment horizontal="right" vertical="center"/>
    </xf>
    <xf numFmtId="0" fontId="5" fillId="0" borderId="25" xfId="3" applyFont="1" applyFill="1" applyBorder="1" applyAlignment="1">
      <alignment horizontal="left" vertical="center"/>
    </xf>
    <xf numFmtId="0" fontId="5" fillId="0" borderId="26" xfId="3" applyFont="1" applyFill="1" applyBorder="1" applyAlignment="1">
      <alignment horizontal="left" vertical="center" wrapText="1"/>
    </xf>
    <xf numFmtId="0" fontId="5" fillId="0" borderId="27" xfId="3" applyFont="1" applyFill="1" applyBorder="1" applyAlignment="1">
      <alignment horizontal="left" vertical="center" wrapText="1"/>
    </xf>
    <xf numFmtId="4" fontId="5" fillId="0" borderId="33" xfId="3" applyNumberFormat="1" applyFont="1" applyFill="1" applyBorder="1" applyAlignment="1">
      <alignment horizontal="center" wrapText="1"/>
    </xf>
    <xf numFmtId="0" fontId="3" fillId="0" borderId="31" xfId="3" applyFont="1" applyFill="1" applyBorder="1" applyAlignment="1">
      <alignment horizontal="center" vertical="center"/>
    </xf>
    <xf numFmtId="0" fontId="5" fillId="0" borderId="31" xfId="3" applyFont="1" applyFill="1" applyBorder="1" applyAlignment="1">
      <alignment horizontal="left" vertical="center" wrapText="1"/>
    </xf>
    <xf numFmtId="4" fontId="2" fillId="0" borderId="26" xfId="3" applyNumberFormat="1" applyFont="1" applyFill="1" applyBorder="1" applyAlignment="1">
      <alignment horizontal="center" vertical="center" wrapText="1"/>
    </xf>
    <xf numFmtId="4" fontId="2" fillId="0" borderId="28" xfId="3" applyNumberFormat="1" applyFont="1" applyFill="1" applyBorder="1" applyAlignment="1">
      <alignment horizontal="center" vertical="center" wrapText="1"/>
    </xf>
    <xf numFmtId="0" fontId="5" fillId="0" borderId="25" xfId="3" applyFont="1" applyFill="1" applyBorder="1" applyAlignment="1">
      <alignment horizontal="center" vertical="center"/>
    </xf>
    <xf numFmtId="4" fontId="5" fillId="0" borderId="25" xfId="3" applyNumberFormat="1" applyFont="1" applyFill="1" applyBorder="1" applyAlignment="1">
      <alignment horizontal="center" vertical="center"/>
    </xf>
    <xf numFmtId="0" fontId="2" fillId="0" borderId="36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2" fillId="0" borderId="50" xfId="3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5" fillId="0" borderId="26" xfId="7" applyNumberFormat="1" applyFont="1" applyFill="1" applyBorder="1" applyAlignment="1" applyProtection="1">
      <alignment horizontal="center" vertical="center"/>
      <protection hidden="1"/>
    </xf>
    <xf numFmtId="0" fontId="5" fillId="0" borderId="27" xfId="7" applyNumberFormat="1" applyFont="1" applyFill="1" applyBorder="1" applyAlignment="1" applyProtection="1">
      <alignment horizontal="center" vertical="center"/>
      <protection hidden="1"/>
    </xf>
    <xf numFmtId="0" fontId="2" fillId="0" borderId="14" xfId="4" applyNumberFormat="1" applyFont="1" applyFill="1" applyBorder="1" applyAlignment="1" applyProtection="1">
      <alignment horizontal="center"/>
      <protection hidden="1"/>
    </xf>
    <xf numFmtId="0" fontId="2" fillId="0" borderId="0" xfId="4" applyNumberFormat="1" applyFont="1" applyFill="1" applyBorder="1" applyAlignment="1" applyProtection="1">
      <alignment horizontal="center" vertical="center"/>
      <protection hidden="1"/>
    </xf>
    <xf numFmtId="0" fontId="2" fillId="0" borderId="0" xfId="4" applyNumberFormat="1" applyFont="1" applyFill="1" applyBorder="1" applyAlignment="1" applyProtection="1">
      <alignment horizontal="left" vertical="center"/>
      <protection hidden="1"/>
    </xf>
    <xf numFmtId="0" fontId="2" fillId="0" borderId="0" xfId="4" applyNumberFormat="1" applyFont="1" applyFill="1" applyBorder="1" applyAlignment="1" applyProtection="1">
      <alignment horizontal="left" vertical="center" wrapText="1"/>
      <protection hidden="1"/>
    </xf>
    <xf numFmtId="0" fontId="2" fillId="0" borderId="0" xfId="4" applyNumberFormat="1" applyFont="1" applyFill="1" applyBorder="1" applyAlignment="1" applyProtection="1">
      <alignment horizontal="justify" vertical="top"/>
      <protection hidden="1"/>
    </xf>
    <xf numFmtId="0" fontId="2" fillId="0" borderId="29" xfId="4" applyNumberFormat="1" applyFont="1" applyFill="1" applyBorder="1" applyAlignment="1" applyProtection="1">
      <alignment horizontal="justify" vertical="top"/>
      <protection hidden="1"/>
    </xf>
    <xf numFmtId="0" fontId="2" fillId="0" borderId="14" xfId="4" applyNumberFormat="1" applyFont="1" applyFill="1" applyBorder="1" applyAlignment="1" applyProtection="1">
      <alignment horizontal="justify" vertical="top"/>
      <protection hidden="1"/>
    </xf>
    <xf numFmtId="0" fontId="2" fillId="0" borderId="30" xfId="4" applyNumberFormat="1" applyFont="1" applyFill="1" applyBorder="1" applyAlignment="1" applyProtection="1">
      <alignment horizontal="justify" vertical="top"/>
      <protection hidden="1"/>
    </xf>
    <xf numFmtId="0" fontId="2" fillId="0" borderId="36" xfId="4" applyNumberFormat="1" applyFont="1" applyFill="1" applyBorder="1" applyAlignment="1" applyProtection="1">
      <alignment horizontal="justify" vertical="top"/>
      <protection hidden="1"/>
    </xf>
    <xf numFmtId="0" fontId="2" fillId="0" borderId="50" xfId="4" applyNumberFormat="1" applyFont="1" applyFill="1" applyBorder="1" applyAlignment="1" applyProtection="1">
      <alignment horizontal="justify" vertical="top"/>
      <protection hidden="1"/>
    </xf>
    <xf numFmtId="0" fontId="2" fillId="0" borderId="32" xfId="4" applyNumberFormat="1" applyFont="1" applyFill="1" applyBorder="1" applyAlignment="1" applyProtection="1">
      <alignment horizontal="justify" vertical="top"/>
      <protection hidden="1"/>
    </xf>
    <xf numFmtId="0" fontId="2" fillId="0" borderId="33" xfId="4" applyNumberFormat="1" applyFont="1" applyFill="1" applyBorder="1" applyAlignment="1" applyProtection="1">
      <alignment horizontal="justify" vertical="top"/>
      <protection hidden="1"/>
    </xf>
    <xf numFmtId="0" fontId="2" fillId="0" borderId="34" xfId="4" applyNumberFormat="1" applyFont="1" applyFill="1" applyBorder="1" applyAlignment="1" applyProtection="1">
      <alignment horizontal="justify" vertical="top"/>
      <protection hidden="1"/>
    </xf>
    <xf numFmtId="0" fontId="2" fillId="0" borderId="14" xfId="7" applyNumberFormat="1" applyFont="1" applyFill="1" applyBorder="1" applyAlignment="1" applyProtection="1">
      <alignment horizontal="justify" vertical="center"/>
      <protection hidden="1"/>
    </xf>
    <xf numFmtId="0" fontId="2" fillId="0" borderId="30" xfId="7" applyNumberFormat="1" applyFont="1" applyFill="1" applyBorder="1" applyAlignment="1" applyProtection="1">
      <alignment horizontal="justify" vertical="center"/>
      <protection hidden="1"/>
    </xf>
    <xf numFmtId="0" fontId="2" fillId="0" borderId="0" xfId="7" applyNumberFormat="1" applyFont="1" applyFill="1" applyBorder="1" applyAlignment="1" applyProtection="1">
      <alignment horizontal="justify" vertical="center"/>
      <protection hidden="1"/>
    </xf>
    <xf numFmtId="0" fontId="2" fillId="0" borderId="50" xfId="7" applyNumberFormat="1" applyFont="1" applyFill="1" applyBorder="1" applyAlignment="1" applyProtection="1">
      <alignment horizontal="justify" vertical="center"/>
      <protection hidden="1"/>
    </xf>
    <xf numFmtId="0" fontId="2" fillId="0" borderId="27" xfId="7" applyNumberFormat="1" applyFont="1" applyFill="1" applyBorder="1" applyAlignment="1" applyProtection="1">
      <alignment horizontal="center" vertical="top"/>
      <protection hidden="1"/>
    </xf>
    <xf numFmtId="0" fontId="5" fillId="0" borderId="26" xfId="5" applyFont="1" applyFill="1" applyBorder="1" applyAlignment="1" applyProtection="1">
      <alignment horizontal="left" vertical="center"/>
      <protection hidden="1"/>
    </xf>
    <xf numFmtId="0" fontId="5" fillId="0" borderId="27" xfId="5" applyFont="1" applyFill="1" applyBorder="1" applyAlignment="1" applyProtection="1">
      <alignment horizontal="left" vertical="center"/>
      <protection hidden="1"/>
    </xf>
    <xf numFmtId="0" fontId="2" fillId="0" borderId="14" xfId="4" applyNumberFormat="1" applyFont="1" applyFill="1" applyBorder="1" applyAlignment="1" applyProtection="1">
      <alignment horizontal="center" vertical="center"/>
      <protection hidden="1"/>
    </xf>
    <xf numFmtId="0" fontId="2" fillId="0" borderId="32" xfId="4" applyNumberFormat="1" applyFont="1" applyFill="1" applyBorder="1" applyAlignment="1" applyProtection="1">
      <alignment horizontal="justify" vertical="center"/>
      <protection hidden="1"/>
    </xf>
    <xf numFmtId="0" fontId="2" fillId="0" borderId="33" xfId="4" applyNumberFormat="1" applyFont="1" applyFill="1" applyBorder="1" applyAlignment="1" applyProtection="1">
      <alignment horizontal="justify" vertical="center"/>
      <protection hidden="1"/>
    </xf>
    <xf numFmtId="0" fontId="2" fillId="0" borderId="34" xfId="4" applyNumberFormat="1" applyFont="1" applyFill="1" applyBorder="1" applyAlignment="1" applyProtection="1">
      <alignment horizontal="justify" vertical="center"/>
      <protection hidden="1"/>
    </xf>
    <xf numFmtId="0" fontId="2" fillId="0" borderId="0" xfId="4" applyNumberFormat="1" applyFont="1" applyFill="1" applyBorder="1" applyAlignment="1" applyProtection="1">
      <alignment horizontal="justify" vertical="center"/>
      <protection hidden="1"/>
    </xf>
    <xf numFmtId="0" fontId="2" fillId="0" borderId="33" xfId="7" applyNumberFormat="1" applyFont="1" applyFill="1" applyBorder="1" applyAlignment="1" applyProtection="1">
      <alignment horizontal="justify" vertical="center"/>
      <protection hidden="1"/>
    </xf>
    <xf numFmtId="0" fontId="2" fillId="0" borderId="34" xfId="7" applyNumberFormat="1" applyFont="1" applyFill="1" applyBorder="1" applyAlignment="1" applyProtection="1">
      <alignment horizontal="justify" vertical="center"/>
      <protection hidden="1"/>
    </xf>
    <xf numFmtId="0" fontId="2" fillId="0" borderId="27" xfId="7" applyNumberFormat="1" applyFont="1" applyFill="1" applyBorder="1" applyAlignment="1" applyProtection="1">
      <alignment horizontal="center" vertical="center"/>
      <protection hidden="1"/>
    </xf>
    <xf numFmtId="0" fontId="2" fillId="0" borderId="29" xfId="4" applyNumberFormat="1" applyFont="1" applyFill="1" applyBorder="1" applyAlignment="1" applyProtection="1">
      <alignment horizontal="justify" vertical="center"/>
      <protection hidden="1"/>
    </xf>
    <xf numFmtId="0" fontId="2" fillId="0" borderId="14" xfId="4" applyNumberFormat="1" applyFont="1" applyFill="1" applyBorder="1" applyAlignment="1" applyProtection="1">
      <alignment horizontal="justify" vertical="center"/>
      <protection hidden="1"/>
    </xf>
    <xf numFmtId="0" fontId="2" fillId="0" borderId="30" xfId="4" applyNumberFormat="1" applyFont="1" applyFill="1" applyBorder="1" applyAlignment="1" applyProtection="1">
      <alignment horizontal="justify" vertical="center"/>
      <protection hidden="1"/>
    </xf>
    <xf numFmtId="0" fontId="2" fillId="0" borderId="36" xfId="4" applyNumberFormat="1" applyFont="1" applyFill="1" applyBorder="1" applyAlignment="1" applyProtection="1">
      <alignment horizontal="justify" vertical="center"/>
      <protection hidden="1"/>
    </xf>
    <xf numFmtId="0" fontId="2" fillId="0" borderId="50" xfId="4" applyNumberFormat="1" applyFont="1" applyFill="1" applyBorder="1" applyAlignment="1" applyProtection="1">
      <alignment horizontal="justify" vertical="center"/>
      <protection hidden="1"/>
    </xf>
    <xf numFmtId="0" fontId="2" fillId="0" borderId="33" xfId="7" applyNumberFormat="1" applyFont="1" applyFill="1" applyBorder="1" applyAlignment="1" applyProtection="1">
      <alignment horizontal="center" vertical="center"/>
      <protection hidden="1"/>
    </xf>
    <xf numFmtId="0" fontId="5" fillId="0" borderId="26" xfId="5" applyFont="1" applyFill="1" applyBorder="1" applyAlignment="1" applyProtection="1">
      <alignment horizontal="left" vertical="center" wrapText="1"/>
      <protection hidden="1"/>
    </xf>
    <xf numFmtId="0" fontId="5" fillId="0" borderId="27" xfId="5" applyFont="1" applyFill="1" applyBorder="1" applyAlignment="1" applyProtection="1">
      <alignment horizontal="left" vertical="center" wrapText="1"/>
      <protection hidden="1"/>
    </xf>
    <xf numFmtId="0" fontId="15" fillId="2" borderId="64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8" fillId="0" borderId="25" xfId="4" applyNumberFormat="1" applyFont="1" applyFill="1" applyBorder="1" applyAlignment="1" applyProtection="1">
      <alignment horizontal="left" vertical="center"/>
      <protection hidden="1"/>
    </xf>
    <xf numFmtId="0" fontId="8" fillId="0" borderId="25" xfId="4" applyNumberFormat="1" applyFont="1" applyFill="1" applyBorder="1" applyAlignment="1" applyProtection="1">
      <alignment horizontal="left" vertical="center" wrapText="1"/>
      <protection hidden="1"/>
    </xf>
    <xf numFmtId="0" fontId="9" fillId="0" borderId="65" xfId="0" applyFont="1" applyBorder="1" applyAlignment="1">
      <alignment horizontal="center" vertical="center"/>
    </xf>
    <xf numFmtId="0" fontId="5" fillId="0" borderId="63" xfId="8" applyNumberFormat="1" applyFont="1" applyFill="1" applyBorder="1" applyAlignment="1">
      <alignment horizontal="right" vertical="center" wrapText="1"/>
    </xf>
    <xf numFmtId="0" fontId="5" fillId="0" borderId="46" xfId="8" applyNumberFormat="1" applyFont="1" applyFill="1" applyBorder="1" applyAlignment="1">
      <alignment horizontal="right" vertical="center" wrapText="1"/>
    </xf>
    <xf numFmtId="0" fontId="5" fillId="0" borderId="57" xfId="8" applyNumberFormat="1" applyFont="1" applyFill="1" applyBorder="1" applyAlignment="1">
      <alignment horizontal="right" vertical="center" wrapText="1"/>
    </xf>
    <xf numFmtId="0" fontId="5" fillId="0" borderId="9" xfId="8" applyNumberFormat="1" applyFont="1" applyFill="1" applyBorder="1" applyAlignment="1">
      <alignment horizontal="right" vertical="center" wrapText="1"/>
    </xf>
    <xf numFmtId="0" fontId="5" fillId="0" borderId="57" xfId="9" applyNumberFormat="1" applyFont="1" applyFill="1" applyBorder="1" applyAlignment="1" applyProtection="1">
      <alignment horizontal="center" vertical="center"/>
      <protection hidden="1"/>
    </xf>
    <xf numFmtId="0" fontId="5" fillId="0" borderId="9" xfId="9" applyNumberFormat="1" applyFont="1" applyFill="1" applyBorder="1" applyAlignment="1" applyProtection="1">
      <alignment horizontal="center" vertical="center"/>
      <protection hidden="1"/>
    </xf>
    <xf numFmtId="39" fontId="5" fillId="0" borderId="57" xfId="8" applyNumberFormat="1" applyFont="1" applyFill="1" applyBorder="1" applyAlignment="1">
      <alignment horizontal="center" vertical="center" wrapText="1"/>
    </xf>
    <xf numFmtId="39" fontId="5" fillId="0" borderId="9" xfId="8" applyNumberFormat="1" applyFont="1" applyFill="1" applyBorder="1" applyAlignment="1">
      <alignment horizontal="left" vertical="center" wrapText="1"/>
    </xf>
    <xf numFmtId="173" fontId="5" fillId="0" borderId="9" xfId="8" applyNumberFormat="1" applyFont="1" applyFill="1" applyBorder="1" applyAlignment="1">
      <alignment horizontal="left" vertical="center" wrapText="1"/>
    </xf>
    <xf numFmtId="39" fontId="5" fillId="0" borderId="54" xfId="8" applyNumberFormat="1" applyFont="1" applyFill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39" fontId="5" fillId="0" borderId="11" xfId="8" applyNumberFormat="1" applyFont="1" applyFill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3" fontId="5" fillId="0" borderId="11" xfId="8" applyNumberFormat="1" applyFont="1" applyFill="1" applyBorder="1" applyAlignment="1">
      <alignment horizontal="left" vertical="center" wrapText="1"/>
    </xf>
    <xf numFmtId="168" fontId="5" fillId="0" borderId="9" xfId="9" applyNumberFormat="1" applyFont="1" applyFill="1" applyBorder="1" applyAlignment="1" applyProtection="1">
      <alignment horizontal="center" vertical="center"/>
      <protection hidden="1"/>
    </xf>
    <xf numFmtId="168" fontId="5" fillId="0" borderId="9" xfId="9" applyNumberFormat="1" applyFont="1" applyFill="1" applyBorder="1" applyAlignment="1" applyProtection="1">
      <alignment horizontal="center" vertical="center" wrapText="1"/>
      <protection hidden="1"/>
    </xf>
    <xf numFmtId="0" fontId="5" fillId="0" borderId="58" xfId="0" applyFont="1" applyFill="1" applyBorder="1" applyAlignment="1">
      <alignment horizontal="center" wrapText="1"/>
    </xf>
    <xf numFmtId="0" fontId="5" fillId="0" borderId="59" xfId="0" applyFont="1" applyFill="1" applyBorder="1" applyAlignment="1">
      <alignment horizontal="center"/>
    </xf>
    <xf numFmtId="0" fontId="5" fillId="0" borderId="60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61" xfId="0" applyFont="1" applyFill="1" applyBorder="1" applyAlignment="1">
      <alignment horizontal="center"/>
    </xf>
    <xf numFmtId="0" fontId="5" fillId="0" borderId="62" xfId="0" applyFont="1" applyFill="1" applyBorder="1" applyAlignment="1">
      <alignment horizontal="center"/>
    </xf>
    <xf numFmtId="168" fontId="5" fillId="0" borderId="6" xfId="9" applyNumberFormat="1" applyFont="1" applyFill="1" applyBorder="1" applyAlignment="1" applyProtection="1">
      <alignment horizontal="center" vertical="center"/>
      <protection hidden="1"/>
    </xf>
    <xf numFmtId="168" fontId="5" fillId="0" borderId="38" xfId="9" applyNumberFormat="1" applyFont="1" applyFill="1" applyBorder="1" applyAlignment="1" applyProtection="1">
      <alignment horizontal="center" vertical="center"/>
      <protection hidden="1"/>
    </xf>
    <xf numFmtId="168" fontId="5" fillId="0" borderId="57" xfId="9" applyNumberFormat="1" applyFont="1" applyFill="1" applyBorder="1" applyAlignment="1" applyProtection="1">
      <alignment horizontal="center" vertical="center"/>
      <protection hidden="1"/>
    </xf>
    <xf numFmtId="49" fontId="3" fillId="0" borderId="66" xfId="9" applyNumberFormat="1" applyFont="1" applyFill="1" applyBorder="1" applyAlignment="1" applyProtection="1">
      <alignment horizontal="center" vertical="center"/>
      <protection hidden="1"/>
    </xf>
    <xf numFmtId="49" fontId="3" fillId="0" borderId="14" xfId="9" applyNumberFormat="1" applyFont="1" applyFill="1" applyBorder="1" applyAlignment="1" applyProtection="1">
      <alignment horizontal="center" vertical="center"/>
      <protection hidden="1"/>
    </xf>
    <xf numFmtId="0" fontId="5" fillId="0" borderId="27" xfId="0" applyFont="1" applyFill="1" applyBorder="1" applyAlignment="1">
      <alignment horizontal="left" vertical="center"/>
    </xf>
    <xf numFmtId="0" fontId="5" fillId="0" borderId="27" xfId="0" applyFont="1" applyFill="1" applyBorder="1" applyAlignment="1">
      <alignment horizontal="left" vertical="center" wrapText="1"/>
    </xf>
    <xf numFmtId="0" fontId="44" fillId="0" borderId="26" xfId="0" applyFont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 wrapText="1"/>
    </xf>
    <xf numFmtId="0" fontId="45" fillId="0" borderId="25" xfId="0" applyFont="1" applyBorder="1" applyAlignment="1">
      <alignment horizontal="center" vertical="center"/>
    </xf>
    <xf numFmtId="0" fontId="45" fillId="0" borderId="31" xfId="0" applyFont="1" applyBorder="1" applyAlignment="1">
      <alignment horizontal="center" vertical="center"/>
    </xf>
    <xf numFmtId="0" fontId="42" fillId="0" borderId="26" xfId="0" applyFont="1" applyBorder="1" applyAlignment="1">
      <alignment horizontal="center" vertical="center"/>
    </xf>
    <xf numFmtId="0" fontId="42" fillId="0" borderId="27" xfId="0" applyFont="1" applyBorder="1" applyAlignment="1">
      <alignment horizontal="center" vertical="center"/>
    </xf>
    <xf numFmtId="0" fontId="42" fillId="0" borderId="29" xfId="0" applyFont="1" applyBorder="1" applyAlignment="1">
      <alignment horizontal="center" wrapText="1"/>
    </xf>
    <xf numFmtId="0" fontId="42" fillId="0" borderId="14" xfId="0" applyFont="1" applyBorder="1" applyAlignment="1">
      <alignment horizontal="center"/>
    </xf>
    <xf numFmtId="0" fontId="42" fillId="0" borderId="30" xfId="0" applyFont="1" applyBorder="1" applyAlignment="1">
      <alignment horizontal="center"/>
    </xf>
    <xf numFmtId="0" fontId="42" fillId="0" borderId="36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42" fillId="0" borderId="50" xfId="0" applyFont="1" applyBorder="1" applyAlignment="1">
      <alignment horizontal="center"/>
    </xf>
    <xf numFmtId="0" fontId="42" fillId="0" borderId="32" xfId="0" applyFont="1" applyBorder="1" applyAlignment="1">
      <alignment horizontal="center"/>
    </xf>
    <xf numFmtId="0" fontId="42" fillId="0" borderId="33" xfId="0" applyFont="1" applyBorder="1" applyAlignment="1">
      <alignment horizontal="center"/>
    </xf>
    <xf numFmtId="0" fontId="42" fillId="0" borderId="34" xfId="0" applyFont="1" applyBorder="1" applyAlignment="1">
      <alignment horizontal="center"/>
    </xf>
    <xf numFmtId="0" fontId="5" fillId="0" borderId="26" xfId="9" applyFont="1" applyFill="1" applyBorder="1" applyAlignment="1" applyProtection="1">
      <alignment horizontal="center" vertical="center" wrapText="1"/>
      <protection hidden="1"/>
    </xf>
    <xf numFmtId="0" fontId="5" fillId="0" borderId="27" xfId="9" applyFont="1" applyFill="1" applyBorder="1" applyAlignment="1" applyProtection="1">
      <alignment horizontal="center" vertical="center" wrapText="1"/>
      <protection hidden="1"/>
    </xf>
    <xf numFmtId="0" fontId="5" fillId="0" borderId="28" xfId="9" applyFont="1" applyFill="1" applyBorder="1" applyAlignment="1" applyProtection="1">
      <alignment horizontal="center" vertical="center" wrapText="1"/>
      <protection hidden="1"/>
    </xf>
  </cellXfs>
  <cellStyles count="86">
    <cellStyle name="20% - Ênfase1 2" xfId="19"/>
    <cellStyle name="20% - Ênfase2 2" xfId="20"/>
    <cellStyle name="20% - Ênfase3 2" xfId="21"/>
    <cellStyle name="20% - Ênfase4 2" xfId="22"/>
    <cellStyle name="20% - Ênfase5 2" xfId="23"/>
    <cellStyle name="20% - Ênfase6 2" xfId="24"/>
    <cellStyle name="40% - Ênfase1 2" xfId="25"/>
    <cellStyle name="40% - Ênfase2 2" xfId="26"/>
    <cellStyle name="40% - Ênfase3 2" xfId="27"/>
    <cellStyle name="40% - Ênfase4 2" xfId="28"/>
    <cellStyle name="40% - Ênfase5 2" xfId="29"/>
    <cellStyle name="40% - Ênfase6 2" xfId="30"/>
    <cellStyle name="60% - Ênfase1 2" xfId="31"/>
    <cellStyle name="60% - Ênfase2 2" xfId="32"/>
    <cellStyle name="60% - Ênfase3 2" xfId="33"/>
    <cellStyle name="60% - Ênfase4 2" xfId="34"/>
    <cellStyle name="60% - Ênfase5 2" xfId="35"/>
    <cellStyle name="60% - Ênfase6 2" xfId="36"/>
    <cellStyle name="Bom 2" xfId="37"/>
    <cellStyle name="Cálculo 2" xfId="38"/>
    <cellStyle name="Célula de Verificação 2" xfId="39"/>
    <cellStyle name="Célula Vinculada 2" xfId="40"/>
    <cellStyle name="Comma 2" xfId="41"/>
    <cellStyle name="Ênfase1 2" xfId="42"/>
    <cellStyle name="Ênfase2 2" xfId="43"/>
    <cellStyle name="Ênfase3 2" xfId="44"/>
    <cellStyle name="Ênfase4 2" xfId="45"/>
    <cellStyle name="Ênfase5 2" xfId="46"/>
    <cellStyle name="Ênfase6 2" xfId="47"/>
    <cellStyle name="Entrada 2" xfId="48"/>
    <cellStyle name="Euro" xfId="49"/>
    <cellStyle name="Excel Built-in Comma" xfId="1"/>
    <cellStyle name="Excel Built-in Normal" xfId="2"/>
    <cellStyle name="Excel_BuiltIn_Normal 2" xfId="50"/>
    <cellStyle name="Incorreto 2" xfId="51"/>
    <cellStyle name="Indefinido" xfId="52"/>
    <cellStyle name="Moeda 2" xfId="53"/>
    <cellStyle name="Moeda 3" xfId="54"/>
    <cellStyle name="Neutra 2" xfId="55"/>
    <cellStyle name="Normal" xfId="0" builtinId="0"/>
    <cellStyle name="Normal 2" xfId="56"/>
    <cellStyle name="Normal 2 2" xfId="3"/>
    <cellStyle name="Normal 2 3" xfId="57"/>
    <cellStyle name="Normal 2_Material" xfId="58"/>
    <cellStyle name="Normal 3" xfId="59"/>
    <cellStyle name="Normal 3 2" xfId="60"/>
    <cellStyle name="Normal 3 3" xfId="61"/>
    <cellStyle name="Normal 3_Material" xfId="62"/>
    <cellStyle name="Normal 4" xfId="63"/>
    <cellStyle name="Normal 5" xfId="64"/>
    <cellStyle name="Normal 6" xfId="65"/>
    <cellStyle name="Normal_Construction Assemblies A-E" xfId="4"/>
    <cellStyle name="Normal_Construction Assemblies F-K" xfId="5"/>
    <cellStyle name="Normal_Construction Assemblies L-Q" xfId="6"/>
    <cellStyle name="Normal_Construction Assemblies R-Z" xfId="7"/>
    <cellStyle name="Normal_ORÇAMENTO DE SERVIÇO" xfId="8"/>
    <cellStyle name="Normal_orçcomp" xfId="9"/>
    <cellStyle name="Normal_PEC - Reforma_Marituba" xfId="85"/>
    <cellStyle name="Normal_RESUMO REDE DE DISTRIBUIÇÃO" xfId="10"/>
    <cellStyle name="Nota 2" xfId="66"/>
    <cellStyle name="Porcentagem" xfId="11" builtinId="5"/>
    <cellStyle name="Porcentagem 2" xfId="12"/>
    <cellStyle name="Porcentagem 3" xfId="13"/>
    <cellStyle name="Saída 2" xfId="67"/>
    <cellStyle name="Separador de milhares" xfId="15" builtinId="3"/>
    <cellStyle name="Separador de milhares [0] 2" xfId="68"/>
    <cellStyle name="Separador de milhares [0] 3" xfId="69"/>
    <cellStyle name="Separador de milhares 10" xfId="14"/>
    <cellStyle name="Separador de milhares 2" xfId="70"/>
    <cellStyle name="Separador de milhares 2 2" xfId="71"/>
    <cellStyle name="Separador de milhares 3" xfId="72"/>
    <cellStyle name="Separador de milhares 3 2" xfId="73"/>
    <cellStyle name="Separador de milhares 4" xfId="74"/>
    <cellStyle name="Separador de milhares 4 2" xfId="75"/>
    <cellStyle name="Separador de milhares 5" xfId="76"/>
    <cellStyle name="Texto de Aviso 2" xfId="77"/>
    <cellStyle name="Texto Explicativo 2" xfId="78"/>
    <cellStyle name="Título 1 1" xfId="79"/>
    <cellStyle name="Título 1 2" xfId="80"/>
    <cellStyle name="Título 2 2" xfId="81"/>
    <cellStyle name="Título 3 2" xfId="82"/>
    <cellStyle name="Título 4 2" xfId="83"/>
    <cellStyle name="Total 2" xfId="84"/>
    <cellStyle name="Vírgula 2" xfId="16"/>
    <cellStyle name="Vírgula 3" xfId="17"/>
    <cellStyle name="Vírgula 4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382905</xdr:colOff>
      <xdr:row>5</xdr:row>
      <xdr:rowOff>57150</xdr:rowOff>
    </xdr:from>
    <xdr:ext cx="184731" cy="26456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AFA10923-1627-44A6-9604-080544AD4963}"/>
            </a:ext>
          </a:extLst>
        </xdr:cNvPr>
        <xdr:cNvSpPr txBox="1"/>
      </xdr:nvSpPr>
      <xdr:spPr>
        <a:xfrm>
          <a:off x="6345555" y="54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2</xdr:col>
      <xdr:colOff>2047875</xdr:colOff>
      <xdr:row>0</xdr:row>
      <xdr:rowOff>55562</xdr:rowOff>
    </xdr:from>
    <xdr:to>
      <xdr:col>3</xdr:col>
      <xdr:colOff>238125</xdr:colOff>
      <xdr:row>5</xdr:row>
      <xdr:rowOff>290512</xdr:rowOff>
    </xdr:to>
    <xdr:pic>
      <xdr:nvPicPr>
        <xdr:cNvPr id="4" name="Imagem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2313" y="55562"/>
          <a:ext cx="809625" cy="1028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</xdr:row>
      <xdr:rowOff>0</xdr:rowOff>
    </xdr:from>
    <xdr:ext cx="184731" cy="26456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AFA10923-1627-44A6-9604-080544AD4963}"/>
            </a:ext>
          </a:extLst>
        </xdr:cNvPr>
        <xdr:cNvSpPr txBox="1"/>
      </xdr:nvSpPr>
      <xdr:spPr>
        <a:xfrm>
          <a:off x="6850380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0</xdr:col>
      <xdr:colOff>2119314</xdr:colOff>
      <xdr:row>0</xdr:row>
      <xdr:rowOff>142875</xdr:rowOff>
    </xdr:from>
    <xdr:to>
      <xdr:col>0</xdr:col>
      <xdr:colOff>2786063</xdr:colOff>
      <xdr:row>0</xdr:row>
      <xdr:rowOff>1039812</xdr:rowOff>
    </xdr:to>
    <xdr:pic>
      <xdr:nvPicPr>
        <xdr:cNvPr id="4" name="Imagem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4" y="142875"/>
          <a:ext cx="666749" cy="89693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382905</xdr:colOff>
      <xdr:row>5</xdr:row>
      <xdr:rowOff>57150</xdr:rowOff>
    </xdr:from>
    <xdr:ext cx="184731" cy="26456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AFA10923-1627-44A6-9604-080544AD4963}"/>
            </a:ext>
          </a:extLst>
        </xdr:cNvPr>
        <xdr:cNvSpPr txBox="1"/>
      </xdr:nvSpPr>
      <xdr:spPr>
        <a:xfrm>
          <a:off x="6850380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2</xdr:col>
      <xdr:colOff>2174875</xdr:colOff>
      <xdr:row>0</xdr:row>
      <xdr:rowOff>55562</xdr:rowOff>
    </xdr:from>
    <xdr:to>
      <xdr:col>2</xdr:col>
      <xdr:colOff>2984500</xdr:colOff>
      <xdr:row>5</xdr:row>
      <xdr:rowOff>290512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3625" y="55562"/>
          <a:ext cx="809625" cy="1028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382905</xdr:colOff>
      <xdr:row>5</xdr:row>
      <xdr:rowOff>57150</xdr:rowOff>
    </xdr:from>
    <xdr:ext cx="184731" cy="26456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AFA10923-1627-44A6-9604-080544AD4963}"/>
            </a:ext>
          </a:extLst>
        </xdr:cNvPr>
        <xdr:cNvSpPr txBox="1"/>
      </xdr:nvSpPr>
      <xdr:spPr>
        <a:xfrm>
          <a:off x="6850380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2</xdr:col>
      <xdr:colOff>2444750</xdr:colOff>
      <xdr:row>0</xdr:row>
      <xdr:rowOff>63499</xdr:rowOff>
    </xdr:from>
    <xdr:to>
      <xdr:col>2</xdr:col>
      <xdr:colOff>3254375</xdr:colOff>
      <xdr:row>5</xdr:row>
      <xdr:rowOff>298449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3500" y="63499"/>
          <a:ext cx="809625" cy="1028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382905</xdr:colOff>
      <xdr:row>5</xdr:row>
      <xdr:rowOff>57150</xdr:rowOff>
    </xdr:from>
    <xdr:ext cx="184731" cy="26456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AFA10923-1627-44A6-9604-080544AD4963}"/>
            </a:ext>
          </a:extLst>
        </xdr:cNvPr>
        <xdr:cNvSpPr txBox="1"/>
      </xdr:nvSpPr>
      <xdr:spPr>
        <a:xfrm>
          <a:off x="7831455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31749</xdr:colOff>
      <xdr:row>0</xdr:row>
      <xdr:rowOff>71437</xdr:rowOff>
    </xdr:from>
    <xdr:to>
      <xdr:col>4</xdr:col>
      <xdr:colOff>357187</xdr:colOff>
      <xdr:row>5</xdr:row>
      <xdr:rowOff>306387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7937" y="71437"/>
          <a:ext cx="809625" cy="1028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19051</xdr:colOff>
      <xdr:row>0</xdr:row>
      <xdr:rowOff>76200</xdr:rowOff>
    </xdr:from>
    <xdr:to>
      <xdr:col>4</xdr:col>
      <xdr:colOff>577851</xdr:colOff>
      <xdr:row>4</xdr:row>
      <xdr:rowOff>95250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3051" y="76200"/>
          <a:ext cx="558800" cy="622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sp macro="" textlink="">
      <xdr:nvSpPr>
        <xdr:cNvPr id="32059" name="AutoShape 3" descr="http://187.17.2.135/orse/imagens/insumo.gif">
          <a:extLst>
            <a:ext uri="{FF2B5EF4-FFF2-40B4-BE49-F238E27FC236}">
              <a16:creationId xmlns:a16="http://schemas.microsoft.com/office/drawing/2014/main" xmlns="" id="{5DA938CB-E26A-42ED-9B73-AA0FD91B360A}"/>
            </a:ext>
          </a:extLst>
        </xdr:cNvPr>
        <xdr:cNvSpPr>
          <a:spLocks noChangeAspect="1" noChangeArrowheads="1"/>
        </xdr:cNvSpPr>
      </xdr:nvSpPr>
      <xdr:spPr bwMode="auto">
        <a:xfrm>
          <a:off x="0" y="1438275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133350</xdr:rowOff>
    </xdr:from>
    <xdr:to>
      <xdr:col>4</xdr:col>
      <xdr:colOff>409575</xdr:colOff>
      <xdr:row>4</xdr:row>
      <xdr:rowOff>133350</xdr:rowOff>
    </xdr:to>
    <xdr:pic>
      <xdr:nvPicPr>
        <xdr:cNvPr id="32060" name="Imagem 3">
          <a:extLst>
            <a:ext uri="{FF2B5EF4-FFF2-40B4-BE49-F238E27FC236}">
              <a16:creationId xmlns:a16="http://schemas.microsoft.com/office/drawing/2014/main" xmlns="" id="{9A27FCB6-4754-490C-A194-EA8BA3EF9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50"/>
          <a:ext cx="48101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238124</xdr:colOff>
      <xdr:row>0</xdr:row>
      <xdr:rowOff>342899</xdr:rowOff>
    </xdr:from>
    <xdr:to>
      <xdr:col>3</xdr:col>
      <xdr:colOff>952499</xdr:colOff>
      <xdr:row>0</xdr:row>
      <xdr:rowOff>1228725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8999" y="342899"/>
          <a:ext cx="714375" cy="88582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0</xdr:rowOff>
    </xdr:from>
    <xdr:to>
      <xdr:col>0</xdr:col>
      <xdr:colOff>152400</xdr:colOff>
      <xdr:row>31</xdr:row>
      <xdr:rowOff>152400</xdr:rowOff>
    </xdr:to>
    <xdr:sp macro="" textlink="">
      <xdr:nvSpPr>
        <xdr:cNvPr id="31089" name="AutoShape 3" descr="http://187.17.2.135/orse/imagens/insumo.gif">
          <a:extLst>
            <a:ext uri="{FF2B5EF4-FFF2-40B4-BE49-F238E27FC236}">
              <a16:creationId xmlns:a16="http://schemas.microsoft.com/office/drawing/2014/main" xmlns="" id="{F9A2296A-CDA0-402C-88AF-76480C2A83DA}"/>
            </a:ext>
          </a:extLst>
        </xdr:cNvPr>
        <xdr:cNvSpPr>
          <a:spLocks noChangeAspect="1" noChangeArrowheads="1"/>
        </xdr:cNvSpPr>
      </xdr:nvSpPr>
      <xdr:spPr bwMode="auto">
        <a:xfrm>
          <a:off x="0" y="65532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382905</xdr:colOff>
      <xdr:row>5</xdr:row>
      <xdr:rowOff>57150</xdr:rowOff>
    </xdr:from>
    <xdr:ext cx="184731" cy="26456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xmlns="" id="{9CCBBBF9-9C7D-4918-8D7A-1221CC750A55}"/>
            </a:ext>
          </a:extLst>
        </xdr:cNvPr>
        <xdr:cNvSpPr txBox="1"/>
      </xdr:nvSpPr>
      <xdr:spPr>
        <a:xfrm>
          <a:off x="5659755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1781175</xdr:colOff>
      <xdr:row>0</xdr:row>
      <xdr:rowOff>114300</xdr:rowOff>
    </xdr:from>
    <xdr:to>
      <xdr:col>1</xdr:col>
      <xdr:colOff>2590800</xdr:colOff>
      <xdr:row>5</xdr:row>
      <xdr:rowOff>352425</xdr:rowOff>
    </xdr:to>
    <xdr:pic>
      <xdr:nvPicPr>
        <xdr:cNvPr id="6" name="Imagem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0" y="114300"/>
          <a:ext cx="809625" cy="1028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sp macro="" textlink="">
      <xdr:nvSpPr>
        <xdr:cNvPr id="2" name="AutoShape 3" descr="http://187.17.2.135/orse/imagens/insumo.gif">
          <a:extLst>
            <a:ext uri="{FF2B5EF4-FFF2-40B4-BE49-F238E27FC236}">
              <a16:creationId xmlns:a16="http://schemas.microsoft.com/office/drawing/2014/main" xmlns="" id="{F9A2296A-CDA0-402C-88AF-76480C2A83DA}"/>
            </a:ext>
          </a:extLst>
        </xdr:cNvPr>
        <xdr:cNvSpPr>
          <a:spLocks noChangeAspect="1" noChangeArrowheads="1"/>
        </xdr:cNvSpPr>
      </xdr:nvSpPr>
      <xdr:spPr bwMode="auto">
        <a:xfrm>
          <a:off x="0" y="65532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382905</xdr:colOff>
      <xdr:row>5</xdr:row>
      <xdr:rowOff>57150</xdr:rowOff>
    </xdr:from>
    <xdr:ext cx="184731" cy="26456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9CCBBBF9-9C7D-4918-8D7A-1221CC750A55}"/>
            </a:ext>
          </a:extLst>
        </xdr:cNvPr>
        <xdr:cNvSpPr txBox="1"/>
      </xdr:nvSpPr>
      <xdr:spPr>
        <a:xfrm>
          <a:off x="6993255" y="84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1647825</xdr:colOff>
      <xdr:row>1</xdr:row>
      <xdr:rowOff>142875</xdr:rowOff>
    </xdr:from>
    <xdr:to>
      <xdr:col>1</xdr:col>
      <xdr:colOff>2457450</xdr:colOff>
      <xdr:row>5</xdr:row>
      <xdr:rowOff>523875</xdr:rowOff>
    </xdr:to>
    <xdr:pic>
      <xdr:nvPicPr>
        <xdr:cNvPr id="5" name="Imagem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8450" y="285750"/>
          <a:ext cx="809625" cy="1028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sp macro="" textlink="">
      <xdr:nvSpPr>
        <xdr:cNvPr id="2" name="AutoShape 3" descr="http://187.17.2.135/orse/imagens/insumo.gif"/>
        <xdr:cNvSpPr>
          <a:spLocks noChangeAspect="1" noChangeArrowheads="1"/>
        </xdr:cNvSpPr>
      </xdr:nvSpPr>
      <xdr:spPr bwMode="auto">
        <a:xfrm>
          <a:off x="0" y="2695575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382905</xdr:colOff>
      <xdr:row>5</xdr:row>
      <xdr:rowOff>57150</xdr:rowOff>
    </xdr:from>
    <xdr:ext cx="184731" cy="26456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16960ECE-12AE-4219-B0E6-C2F7577341CB}"/>
            </a:ext>
          </a:extLst>
        </xdr:cNvPr>
        <xdr:cNvSpPr txBox="1"/>
      </xdr:nvSpPr>
      <xdr:spPr>
        <a:xfrm>
          <a:off x="6488430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 editAs="oneCell">
    <xdr:from>
      <xdr:col>1</xdr:col>
      <xdr:colOff>1318847</xdr:colOff>
      <xdr:row>0</xdr:row>
      <xdr:rowOff>124558</xdr:rowOff>
    </xdr:from>
    <xdr:to>
      <xdr:col>1</xdr:col>
      <xdr:colOff>1919655</xdr:colOff>
      <xdr:row>5</xdr:row>
      <xdr:rowOff>87923</xdr:rowOff>
    </xdr:to>
    <xdr:pic>
      <xdr:nvPicPr>
        <xdr:cNvPr id="4" name="Imagem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8022" y="124558"/>
          <a:ext cx="600808" cy="8301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0</xdr:col>
      <xdr:colOff>152400</xdr:colOff>
      <xdr:row>9</xdr:row>
      <xdr:rowOff>152400</xdr:rowOff>
    </xdr:to>
    <xdr:sp macro="" textlink="">
      <xdr:nvSpPr>
        <xdr:cNvPr id="2" name="AutoShape 3" descr="http://187.17.2.135/orse/imagens/insumo.gif"/>
        <xdr:cNvSpPr>
          <a:spLocks noChangeAspect="1" noChangeArrowheads="1"/>
        </xdr:cNvSpPr>
      </xdr:nvSpPr>
      <xdr:spPr bwMode="auto">
        <a:xfrm>
          <a:off x="0" y="131445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382905</xdr:colOff>
      <xdr:row>5</xdr:row>
      <xdr:rowOff>57150</xdr:rowOff>
    </xdr:from>
    <xdr:ext cx="184731" cy="26456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16960ECE-12AE-4219-B0E6-C2F7577341CB}"/>
            </a:ext>
          </a:extLst>
        </xdr:cNvPr>
        <xdr:cNvSpPr txBox="1"/>
      </xdr:nvSpPr>
      <xdr:spPr>
        <a:xfrm>
          <a:off x="6488430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 editAs="oneCell">
    <xdr:from>
      <xdr:col>1</xdr:col>
      <xdr:colOff>1318847</xdr:colOff>
      <xdr:row>0</xdr:row>
      <xdr:rowOff>124558</xdr:rowOff>
    </xdr:from>
    <xdr:to>
      <xdr:col>1</xdr:col>
      <xdr:colOff>1919655</xdr:colOff>
      <xdr:row>5</xdr:row>
      <xdr:rowOff>87923</xdr:rowOff>
    </xdr:to>
    <xdr:pic>
      <xdr:nvPicPr>
        <xdr:cNvPr id="5" name="Imagem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7289" y="124558"/>
          <a:ext cx="600808" cy="8279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382905</xdr:colOff>
      <xdr:row>5</xdr:row>
      <xdr:rowOff>57150</xdr:rowOff>
    </xdr:from>
    <xdr:ext cx="184731" cy="26456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809609F6-367B-45B5-967A-85D5FD768C75}"/>
            </a:ext>
          </a:extLst>
        </xdr:cNvPr>
        <xdr:cNvSpPr txBox="1"/>
      </xdr:nvSpPr>
      <xdr:spPr>
        <a:xfrm>
          <a:off x="5659755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4</xdr:col>
      <xdr:colOff>381000</xdr:colOff>
      <xdr:row>0</xdr:row>
      <xdr:rowOff>104775</xdr:rowOff>
    </xdr:from>
    <xdr:to>
      <xdr:col>5</xdr:col>
      <xdr:colOff>733</xdr:colOff>
      <xdr:row>4</xdr:row>
      <xdr:rowOff>18317</xdr:rowOff>
    </xdr:to>
    <xdr:pic>
      <xdr:nvPicPr>
        <xdr:cNvPr id="5" name="Imagem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104775"/>
          <a:ext cx="600808" cy="8279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382905</xdr:colOff>
      <xdr:row>5</xdr:row>
      <xdr:rowOff>57150</xdr:rowOff>
    </xdr:from>
    <xdr:ext cx="184731" cy="26456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809609F6-367B-45B5-967A-85D5FD768C75}"/>
            </a:ext>
          </a:extLst>
        </xdr:cNvPr>
        <xdr:cNvSpPr txBox="1"/>
      </xdr:nvSpPr>
      <xdr:spPr>
        <a:xfrm>
          <a:off x="9926955" y="120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4</xdr:col>
      <xdr:colOff>381000</xdr:colOff>
      <xdr:row>0</xdr:row>
      <xdr:rowOff>104775</xdr:rowOff>
    </xdr:from>
    <xdr:to>
      <xdr:col>5</xdr:col>
      <xdr:colOff>733</xdr:colOff>
      <xdr:row>4</xdr:row>
      <xdr:rowOff>18317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104775"/>
          <a:ext cx="600808" cy="8279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714375</xdr:colOff>
      <xdr:row>14</xdr:row>
      <xdr:rowOff>104775</xdr:rowOff>
    </xdr:from>
    <xdr:to>
      <xdr:col>7</xdr:col>
      <xdr:colOff>514350</xdr:colOff>
      <xdr:row>68</xdr:row>
      <xdr:rowOff>1681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14375" y="3190875"/>
          <a:ext cx="8143875" cy="9667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259977</xdr:colOff>
      <xdr:row>64</xdr:row>
      <xdr:rowOff>69476</xdr:rowOff>
    </xdr:from>
    <xdr:to>
      <xdr:col>5</xdr:col>
      <xdr:colOff>495300</xdr:colOff>
      <xdr:row>67</xdr:row>
      <xdr:rowOff>2242</xdr:rowOff>
    </xdr:to>
    <xdr:sp macro="" textlink="">
      <xdr:nvSpPr>
        <xdr:cNvPr id="3" name="Elipse 2">
          <a:extLst>
            <a:ext uri="{FF2B5EF4-FFF2-40B4-BE49-F238E27FC236}"/>
          </a:extLst>
        </xdr:cNvPr>
        <xdr:cNvSpPr/>
      </xdr:nvSpPr>
      <xdr:spPr>
        <a:xfrm>
          <a:off x="6508377" y="12204326"/>
          <a:ext cx="854448" cy="475691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>
    <xdr:from>
      <xdr:col>6</xdr:col>
      <xdr:colOff>8965</xdr:colOff>
      <xdr:row>64</xdr:row>
      <xdr:rowOff>64993</xdr:rowOff>
    </xdr:from>
    <xdr:to>
      <xdr:col>6</xdr:col>
      <xdr:colOff>860612</xdr:colOff>
      <xdr:row>66</xdr:row>
      <xdr:rowOff>177053</xdr:rowOff>
    </xdr:to>
    <xdr:sp macro="" textlink="">
      <xdr:nvSpPr>
        <xdr:cNvPr id="4" name="Elipse 3">
          <a:extLst>
            <a:ext uri="{FF2B5EF4-FFF2-40B4-BE49-F238E27FC236}"/>
          </a:extLst>
        </xdr:cNvPr>
        <xdr:cNvSpPr/>
      </xdr:nvSpPr>
      <xdr:spPr>
        <a:xfrm>
          <a:off x="7428940" y="12199843"/>
          <a:ext cx="851647" cy="47401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  <xdr:twoCellAnchor editAs="oneCell">
    <xdr:from>
      <xdr:col>2</xdr:col>
      <xdr:colOff>2330824</xdr:colOff>
      <xdr:row>1</xdr:row>
      <xdr:rowOff>145676</xdr:rowOff>
    </xdr:from>
    <xdr:to>
      <xdr:col>2</xdr:col>
      <xdr:colOff>2931632</xdr:colOff>
      <xdr:row>4</xdr:row>
      <xdr:rowOff>166794</xdr:rowOff>
    </xdr:to>
    <xdr:pic>
      <xdr:nvPicPr>
        <xdr:cNvPr id="6" name="Imagem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030" y="324970"/>
          <a:ext cx="600808" cy="8279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IDADES/3%20IGACI/Pavimenta&#231;&#227;o%20Igaci-%20codevasf/ANEXO%20A%20PLANILHA%20OR&#199;AMENT&#193;RIA%20DESONERAD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EITURAS/3%20IGACI/CODEVASF/PAVIMENTA&#199;&#195;O%20CODEVASF/5%20PLANILHA%20OR&#199;AMENT&#193;RIA%20f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ERVIÇOS"/>
      <sheetName val="CPU"/>
      <sheetName val="CPU_ELÉTRICA"/>
      <sheetName val="MEMÓRIA DE CÁLCULO"/>
      <sheetName val="COTAÇÃO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rrada"/>
      <sheetName val="RESUMO DAS RUAS"/>
      <sheetName val="DESONERADO"/>
      <sheetName val="NÃO DESONERADO"/>
      <sheetName val="Memória de Cálculo"/>
      <sheetName val="BDI"/>
      <sheetName val="CORRETO"/>
      <sheetName val="CPU DESONERADA"/>
      <sheetName val="CPU COM DESONERAÇÃO"/>
      <sheetName val="BDI SEM DESONERAÇÃO  (2)"/>
      <sheetName val="BDI COM DESONERAÇÃO "/>
      <sheetName val="CRONOGRAMA DESONERADO"/>
      <sheetName val="CRONOGRAMA NÃO DESONER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7">
          <cell r="A27" t="str">
            <v>COMP 2</v>
          </cell>
        </row>
        <row r="32">
          <cell r="A32" t="str">
            <v>COMP 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8"/>
  <sheetViews>
    <sheetView view="pageBreakPreview" topLeftCell="A8" zoomScale="120" zoomScaleSheetLayoutView="120" workbookViewId="0">
      <selection activeCell="H9" sqref="H9"/>
    </sheetView>
  </sheetViews>
  <sheetFormatPr defaultRowHeight="12.75"/>
  <cols>
    <col min="1" max="1" width="9.7109375" style="107" customWidth="1"/>
    <col min="2" max="2" width="11.7109375" style="50" customWidth="1"/>
    <col min="3" max="3" width="39.28515625" style="50" customWidth="1"/>
    <col min="4" max="4" width="7.28515625" style="50" customWidth="1"/>
    <col min="5" max="5" width="8.140625" style="50" bestFit="1" customWidth="1"/>
    <col min="6" max="6" width="9.7109375" style="50" bestFit="1" customWidth="1"/>
    <col min="7" max="7" width="11.140625" style="81" customWidth="1"/>
    <col min="8" max="8" width="16.42578125" style="81" customWidth="1"/>
    <col min="9" max="11" width="9.140625" style="152"/>
    <col min="12" max="12" width="10.7109375" style="152" bestFit="1" customWidth="1"/>
    <col min="13" max="16384" width="9.140625" style="152"/>
  </cols>
  <sheetData>
    <row r="1" spans="1:8">
      <c r="A1" s="452" t="s">
        <v>264</v>
      </c>
      <c r="B1" s="453"/>
      <c r="C1" s="453"/>
      <c r="D1" s="453"/>
      <c r="E1" s="453"/>
      <c r="F1" s="453"/>
      <c r="G1" s="453"/>
      <c r="H1" s="453"/>
    </row>
    <row r="2" spans="1:8">
      <c r="A2" s="453"/>
      <c r="B2" s="453"/>
      <c r="C2" s="453"/>
      <c r="D2" s="453"/>
      <c r="E2" s="453"/>
      <c r="F2" s="453"/>
      <c r="G2" s="453"/>
      <c r="H2" s="453"/>
    </row>
    <row r="3" spans="1:8">
      <c r="A3" s="453"/>
      <c r="B3" s="453"/>
      <c r="C3" s="453"/>
      <c r="D3" s="453"/>
      <c r="E3" s="453"/>
      <c r="F3" s="453"/>
      <c r="G3" s="453"/>
      <c r="H3" s="453"/>
    </row>
    <row r="4" spans="1:8">
      <c r="A4" s="453"/>
      <c r="B4" s="453"/>
      <c r="C4" s="453"/>
      <c r="D4" s="453"/>
      <c r="E4" s="453"/>
      <c r="F4" s="453"/>
      <c r="G4" s="453"/>
      <c r="H4" s="453"/>
    </row>
    <row r="5" spans="1:8">
      <c r="A5" s="453"/>
      <c r="B5" s="453"/>
      <c r="C5" s="453"/>
      <c r="D5" s="453"/>
      <c r="E5" s="453"/>
      <c r="F5" s="453"/>
      <c r="G5" s="453"/>
      <c r="H5" s="453"/>
    </row>
    <row r="6" spans="1:8" ht="73.5" customHeight="1">
      <c r="A6" s="454"/>
      <c r="B6" s="454"/>
      <c r="C6" s="454"/>
      <c r="D6" s="454"/>
      <c r="E6" s="454"/>
      <c r="F6" s="454"/>
      <c r="G6" s="454"/>
      <c r="H6" s="454"/>
    </row>
    <row r="7" spans="1:8" ht="23.25" customHeight="1">
      <c r="A7" s="460" t="s">
        <v>265</v>
      </c>
      <c r="B7" s="461"/>
      <c r="C7" s="461"/>
      <c r="D7" s="461"/>
      <c r="E7" s="461"/>
      <c r="F7" s="461"/>
      <c r="G7" s="461"/>
      <c r="H7" s="461"/>
    </row>
    <row r="8" spans="1:8" ht="15.75" customHeight="1">
      <c r="A8" s="100" t="s">
        <v>266</v>
      </c>
      <c r="B8" s="462" t="s">
        <v>261</v>
      </c>
      <c r="C8" s="462"/>
      <c r="D8" s="462"/>
      <c r="E8" s="462"/>
      <c r="F8" s="462"/>
      <c r="G8" s="463"/>
      <c r="H8" s="161" t="s">
        <v>0</v>
      </c>
    </row>
    <row r="9" spans="1:8" ht="39.75" customHeight="1">
      <c r="A9" s="100" t="s">
        <v>267</v>
      </c>
      <c r="B9" s="464" t="s">
        <v>268</v>
      </c>
      <c r="C9" s="464"/>
      <c r="D9" s="464"/>
      <c r="E9" s="464"/>
      <c r="F9" s="464"/>
      <c r="G9" s="465"/>
      <c r="H9" s="162">
        <v>27.46</v>
      </c>
    </row>
    <row r="10" spans="1:8" ht="18.75" customHeight="1">
      <c r="A10" s="97" t="s">
        <v>269</v>
      </c>
      <c r="B10" s="466" t="s">
        <v>270</v>
      </c>
      <c r="C10" s="466"/>
      <c r="D10" s="466"/>
      <c r="E10" s="466"/>
      <c r="F10" s="466"/>
      <c r="G10" s="466"/>
      <c r="H10" s="466"/>
    </row>
    <row r="11" spans="1:8">
      <c r="A11" s="103"/>
      <c r="B11" s="99"/>
      <c r="C11" s="99"/>
      <c r="D11" s="99"/>
      <c r="E11" s="99"/>
      <c r="F11" s="99"/>
      <c r="G11" s="99"/>
      <c r="H11" s="99"/>
    </row>
    <row r="12" spans="1:8">
      <c r="A12" s="455" t="s">
        <v>1</v>
      </c>
      <c r="B12" s="205" t="s">
        <v>2</v>
      </c>
      <c r="C12" s="475" t="s">
        <v>3</v>
      </c>
      <c r="D12" s="455" t="s">
        <v>4</v>
      </c>
      <c r="E12" s="455" t="s">
        <v>5</v>
      </c>
      <c r="F12" s="457" t="s">
        <v>6</v>
      </c>
      <c r="G12" s="458"/>
      <c r="H12" s="459"/>
    </row>
    <row r="13" spans="1:8">
      <c r="A13" s="456"/>
      <c r="B13" s="206" t="s">
        <v>7</v>
      </c>
      <c r="C13" s="476"/>
      <c r="D13" s="456"/>
      <c r="E13" s="456"/>
      <c r="F13" s="98" t="s">
        <v>8</v>
      </c>
      <c r="G13" s="104" t="s">
        <v>9</v>
      </c>
      <c r="H13" s="102" t="s">
        <v>10</v>
      </c>
    </row>
    <row r="14" spans="1:8">
      <c r="A14" s="105"/>
      <c r="B14" s="106"/>
      <c r="C14" s="106"/>
      <c r="D14" s="106"/>
      <c r="E14" s="106"/>
      <c r="F14" s="106"/>
      <c r="G14" s="106"/>
      <c r="H14" s="106"/>
    </row>
    <row r="15" spans="1:8" ht="15.75">
      <c r="A15" s="147" t="s">
        <v>11</v>
      </c>
      <c r="B15" s="474" t="s">
        <v>12</v>
      </c>
      <c r="C15" s="474" t="s">
        <v>12</v>
      </c>
      <c r="D15" s="474"/>
      <c r="E15" s="474"/>
      <c r="F15" s="474"/>
      <c r="G15" s="474"/>
      <c r="H15" s="154">
        <f>SUM(H16:H20)</f>
        <v>33824.54</v>
      </c>
    </row>
    <row r="16" spans="1:8" ht="25.15" customHeight="1">
      <c r="A16" s="88" t="s">
        <v>13</v>
      </c>
      <c r="B16" s="89" t="e">
        <f>'CPU DESONERADA'!#REF!</f>
        <v>#REF!</v>
      </c>
      <c r="C16" s="153" t="s">
        <v>14</v>
      </c>
      <c r="D16" s="90" t="s">
        <v>15</v>
      </c>
      <c r="E16" s="91">
        <v>1</v>
      </c>
      <c r="F16" s="92" t="e">
        <f>'CPU DESONERADA'!#REF!</f>
        <v>#REF!</v>
      </c>
      <c r="G16" s="92" t="e">
        <f>ROUND(F16*(1+(H$9/100)),2)</f>
        <v>#REF!</v>
      </c>
      <c r="H16" s="93" t="str">
        <f>IF(ISERR(E16*G16),"",ROUND(E16*G16,2))</f>
        <v/>
      </c>
    </row>
    <row r="17" spans="1:12" ht="27" customHeight="1">
      <c r="A17" s="88" t="s">
        <v>16</v>
      </c>
      <c r="B17" s="89" t="e">
        <f>'CPU DESONERADA'!#REF!</f>
        <v>#REF!</v>
      </c>
      <c r="C17" s="153" t="s">
        <v>17</v>
      </c>
      <c r="D17" s="90" t="s">
        <v>15</v>
      </c>
      <c r="E17" s="91">
        <v>1</v>
      </c>
      <c r="F17" s="92" t="e">
        <f>F16</f>
        <v>#REF!</v>
      </c>
      <c r="G17" s="92" t="e">
        <f>ROUND(F17*(1+(H$9/100)),2)</f>
        <v>#REF!</v>
      </c>
      <c r="H17" s="93" t="str">
        <f>IF(ISERR(E17*G17),"",ROUND(E17*G17,2))</f>
        <v/>
      </c>
    </row>
    <row r="18" spans="1:12" ht="34.15" customHeight="1">
      <c r="A18" s="88" t="s">
        <v>18</v>
      </c>
      <c r="B18" s="89" t="s">
        <v>19</v>
      </c>
      <c r="C18" s="153" t="s">
        <v>20</v>
      </c>
      <c r="D18" s="90" t="s">
        <v>15</v>
      </c>
      <c r="E18" s="91">
        <v>6</v>
      </c>
      <c r="F18" s="92">
        <f>'CPU DESONERADA'!G12</f>
        <v>3333.7</v>
      </c>
      <c r="G18" s="92">
        <f>ROUND(F18*(1+(H$9/100)),2)</f>
        <v>4249.13</v>
      </c>
      <c r="H18" s="93">
        <f>E18*G18</f>
        <v>25494.78</v>
      </c>
    </row>
    <row r="19" spans="1:12" ht="67.5">
      <c r="A19" s="88" t="s">
        <v>21</v>
      </c>
      <c r="B19" s="89" t="s">
        <v>22</v>
      </c>
      <c r="C19" s="155" t="s">
        <v>23</v>
      </c>
      <c r="D19" s="90" t="s">
        <v>24</v>
      </c>
      <c r="E19" s="91">
        <v>6</v>
      </c>
      <c r="F19" s="92">
        <v>570.30999999999995</v>
      </c>
      <c r="G19" s="92">
        <f>ROUND(F19*(1+(H$9/100)),2)</f>
        <v>726.92</v>
      </c>
      <c r="H19" s="93">
        <f>IF(ISERR(E19*G19),"",ROUND(E19*G19,2))</f>
        <v>4361.5200000000004</v>
      </c>
    </row>
    <row r="20" spans="1:12" ht="22.5">
      <c r="A20" s="88" t="s">
        <v>25</v>
      </c>
      <c r="B20" s="89" t="s">
        <v>26</v>
      </c>
      <c r="C20" s="156" t="s">
        <v>27</v>
      </c>
      <c r="D20" s="90" t="s">
        <v>28</v>
      </c>
      <c r="E20" s="91">
        <f>3*(1.5*2.4)</f>
        <v>10.799999999999999</v>
      </c>
      <c r="F20" s="92">
        <v>288.27</v>
      </c>
      <c r="G20" s="92">
        <f>ROUND(F20*(1+(H$9/100)),2)</f>
        <v>367.43</v>
      </c>
      <c r="H20" s="93">
        <f>IF(ISERR(E20*G20),"",ROUND(E20*G20,2))</f>
        <v>3968.24</v>
      </c>
    </row>
    <row r="21" spans="1:12" ht="15.75">
      <c r="A21" s="147" t="s">
        <v>29</v>
      </c>
      <c r="B21" s="474" t="s">
        <v>30</v>
      </c>
      <c r="C21" s="474"/>
      <c r="D21" s="474"/>
      <c r="E21" s="474"/>
      <c r="F21" s="474"/>
      <c r="G21" s="474"/>
      <c r="H21" s="154" t="e">
        <f>SUM(H22:H122)/2</f>
        <v>#REF!</v>
      </c>
    </row>
    <row r="22" spans="1:12">
      <c r="A22" s="184" t="s">
        <v>31</v>
      </c>
      <c r="B22" s="471" t="s">
        <v>32</v>
      </c>
      <c r="C22" s="472"/>
      <c r="D22" s="472"/>
      <c r="E22" s="472"/>
      <c r="F22" s="472"/>
      <c r="G22" s="473"/>
      <c r="H22" s="185" t="e">
        <f>SUM(H23:H32)</f>
        <v>#REF!</v>
      </c>
    </row>
    <row r="23" spans="1:12" s="136" customFormat="1" ht="33.75">
      <c r="A23" s="94" t="s">
        <v>33</v>
      </c>
      <c r="B23" s="95">
        <v>78472</v>
      </c>
      <c r="C23" s="157" t="s">
        <v>34</v>
      </c>
      <c r="D23" s="90" t="s">
        <v>28</v>
      </c>
      <c r="E23" s="91">
        <f>'Memória de Cálculo'!H17</f>
        <v>3960</v>
      </c>
      <c r="F23" s="92">
        <v>0.28000000000000003</v>
      </c>
      <c r="G23" s="92">
        <f t="shared" ref="G23:G32" si="0">ROUND(F23*(1+(H$9/100)),2)</f>
        <v>0.36</v>
      </c>
      <c r="H23" s="92">
        <f t="shared" ref="H23:H31" si="1">E23*G23</f>
        <v>1425.6</v>
      </c>
    </row>
    <row r="24" spans="1:12" s="136" customFormat="1" ht="33.75">
      <c r="A24" s="94" t="s">
        <v>35</v>
      </c>
      <c r="B24" s="95" t="s">
        <v>36</v>
      </c>
      <c r="C24" s="158" t="s">
        <v>37</v>
      </c>
      <c r="D24" s="90" t="s">
        <v>38</v>
      </c>
      <c r="E24" s="91">
        <f>'Memória de Cálculo'!H20</f>
        <v>768.62099999999998</v>
      </c>
      <c r="F24" s="92">
        <v>1.68</v>
      </c>
      <c r="G24" s="92">
        <f t="shared" si="0"/>
        <v>2.14</v>
      </c>
      <c r="H24" s="92">
        <f>E24*G24</f>
        <v>1644.8489400000001</v>
      </c>
    </row>
    <row r="25" spans="1:12" ht="33.75">
      <c r="A25" s="94" t="s">
        <v>39</v>
      </c>
      <c r="B25" s="95" t="s">
        <v>40</v>
      </c>
      <c r="C25" s="158" t="s">
        <v>41</v>
      </c>
      <c r="D25" s="90" t="s">
        <v>42</v>
      </c>
      <c r="E25" s="91">
        <f>'Memória de Cálculo'!H23</f>
        <v>44.360999999999997</v>
      </c>
      <c r="F25" s="92">
        <v>1.84</v>
      </c>
      <c r="G25" s="92">
        <f t="shared" si="0"/>
        <v>2.35</v>
      </c>
      <c r="H25" s="92">
        <f>E25*G25</f>
        <v>104.24835</v>
      </c>
    </row>
    <row r="26" spans="1:12" ht="22.5">
      <c r="A26" s="94" t="s">
        <v>43</v>
      </c>
      <c r="B26" s="95">
        <v>41721</v>
      </c>
      <c r="C26" s="158" t="s">
        <v>44</v>
      </c>
      <c r="D26" s="90" t="s">
        <v>38</v>
      </c>
      <c r="E26" s="91">
        <f>'Memória de Cálculo'!H26</f>
        <v>44.360999999999997</v>
      </c>
      <c r="F26" s="92">
        <v>2.5</v>
      </c>
      <c r="G26" s="92">
        <f t="shared" si="0"/>
        <v>3.19</v>
      </c>
      <c r="H26" s="92">
        <f>E26*G26</f>
        <v>141.51158999999998</v>
      </c>
    </row>
    <row r="27" spans="1:12" s="136" customFormat="1" ht="33.75">
      <c r="A27" s="94" t="s">
        <v>45</v>
      </c>
      <c r="B27" s="95" t="s">
        <v>46</v>
      </c>
      <c r="C27" s="158" t="s">
        <v>47</v>
      </c>
      <c r="D27" s="90" t="s">
        <v>38</v>
      </c>
      <c r="E27" s="91" t="e">
        <f>'Memória de Cálculo'!#REF!</f>
        <v>#REF!</v>
      </c>
      <c r="F27" s="92">
        <v>1.53</v>
      </c>
      <c r="G27" s="92">
        <f t="shared" si="0"/>
        <v>1.95</v>
      </c>
      <c r="H27" s="92" t="e">
        <f t="shared" si="1"/>
        <v>#REF!</v>
      </c>
    </row>
    <row r="28" spans="1:12" s="136" customFormat="1" ht="44.45" customHeight="1">
      <c r="A28" s="94" t="s">
        <v>48</v>
      </c>
      <c r="B28" s="95">
        <v>72886</v>
      </c>
      <c r="C28" s="158" t="s">
        <v>49</v>
      </c>
      <c r="D28" s="90" t="s">
        <v>50</v>
      </c>
      <c r="E28" s="91" t="e">
        <f>'Memória de Cálculo'!#REF!</f>
        <v>#REF!</v>
      </c>
      <c r="F28" s="92">
        <v>1.07</v>
      </c>
      <c r="G28" s="92">
        <f t="shared" si="0"/>
        <v>1.36</v>
      </c>
      <c r="H28" s="92" t="e">
        <f t="shared" si="1"/>
        <v>#REF!</v>
      </c>
    </row>
    <row r="29" spans="1:12" s="136" customFormat="1" ht="38.450000000000003" customHeight="1">
      <c r="A29" s="94" t="s">
        <v>51</v>
      </c>
      <c r="B29" s="95">
        <v>79472</v>
      </c>
      <c r="C29" s="158" t="s">
        <v>52</v>
      </c>
      <c r="D29" s="90" t="s">
        <v>28</v>
      </c>
      <c r="E29" s="91">
        <f>'Memória de Cálculo'!H30</f>
        <v>3960</v>
      </c>
      <c r="F29" s="92">
        <v>0.47</v>
      </c>
      <c r="G29" s="92">
        <f t="shared" si="0"/>
        <v>0.6</v>
      </c>
      <c r="H29" s="92">
        <f>E29*G29</f>
        <v>2376</v>
      </c>
    </row>
    <row r="30" spans="1:12" s="136" customFormat="1" ht="45">
      <c r="A30" s="94" t="s">
        <v>53</v>
      </c>
      <c r="B30" s="95">
        <v>94273</v>
      </c>
      <c r="C30" s="158" t="s">
        <v>54</v>
      </c>
      <c r="D30" s="90" t="s">
        <v>55</v>
      </c>
      <c r="E30" s="91">
        <f>'Memória de Cálculo'!H33</f>
        <v>1320</v>
      </c>
      <c r="F30" s="92">
        <v>26.04</v>
      </c>
      <c r="G30" s="92">
        <f t="shared" si="0"/>
        <v>33.19</v>
      </c>
      <c r="H30" s="92">
        <f t="shared" si="1"/>
        <v>43810.799999999996</v>
      </c>
    </row>
    <row r="31" spans="1:12" s="136" customFormat="1" ht="33.75">
      <c r="A31" s="94" t="s">
        <v>56</v>
      </c>
      <c r="B31" s="95">
        <v>94273</v>
      </c>
      <c r="C31" s="159" t="s">
        <v>57</v>
      </c>
      <c r="D31" s="90" t="s">
        <v>28</v>
      </c>
      <c r="E31" s="91">
        <f>'Memória de Cálculo'!H36</f>
        <v>3960</v>
      </c>
      <c r="F31" s="92">
        <v>74.17</v>
      </c>
      <c r="G31" s="92">
        <f t="shared" si="0"/>
        <v>94.54</v>
      </c>
      <c r="H31" s="92">
        <f t="shared" si="1"/>
        <v>374378.4</v>
      </c>
      <c r="L31" s="208" t="e">
        <f>E31+E40+E49+E58+E67+E76+E85+E94+E103+E112+E121</f>
        <v>#REF!</v>
      </c>
    </row>
    <row r="32" spans="1:12" s="50" customFormat="1" ht="11.25">
      <c r="A32" s="94" t="s">
        <v>58</v>
      </c>
      <c r="B32" s="95">
        <v>83693</v>
      </c>
      <c r="C32" s="158" t="s">
        <v>59</v>
      </c>
      <c r="D32" s="90" t="s">
        <v>28</v>
      </c>
      <c r="E32" s="91">
        <f>'Memória de Cálculo'!H39</f>
        <v>330</v>
      </c>
      <c r="F32" s="92">
        <v>2.7</v>
      </c>
      <c r="G32" s="92">
        <f t="shared" si="0"/>
        <v>3.44</v>
      </c>
      <c r="H32" s="92">
        <f>E32*G32</f>
        <v>1135.2</v>
      </c>
    </row>
    <row r="33" spans="1:8" s="169" customFormat="1">
      <c r="A33" s="167" t="s">
        <v>60</v>
      </c>
      <c r="B33" s="449" t="s">
        <v>61</v>
      </c>
      <c r="C33" s="450"/>
      <c r="D33" s="450"/>
      <c r="E33" s="450"/>
      <c r="F33" s="450"/>
      <c r="G33" s="451"/>
      <c r="H33" s="168">
        <f>SUM(H34:H41)</f>
        <v>91887.474040000001</v>
      </c>
    </row>
    <row r="34" spans="1:8" s="169" customFormat="1" ht="33.75">
      <c r="A34" s="172" t="s">
        <v>62</v>
      </c>
      <c r="B34" s="173">
        <v>78472</v>
      </c>
      <c r="C34" s="174" t="s">
        <v>34</v>
      </c>
      <c r="D34" s="175" t="s">
        <v>28</v>
      </c>
      <c r="E34" s="176">
        <f>'Memória de Cálculo'!H53</f>
        <v>858.66</v>
      </c>
      <c r="F34" s="92">
        <v>0.28000000000000003</v>
      </c>
      <c r="G34" s="177">
        <f>ROUND(F34*(1+(H$9/100)),2)</f>
        <v>0.36</v>
      </c>
      <c r="H34" s="177">
        <f>E34*G34</f>
        <v>309.11759999999998</v>
      </c>
    </row>
    <row r="35" spans="1:8" s="170" customFormat="1" ht="33.75">
      <c r="A35" s="172" t="s">
        <v>63</v>
      </c>
      <c r="B35" s="173" t="s">
        <v>36</v>
      </c>
      <c r="C35" s="178" t="s">
        <v>37</v>
      </c>
      <c r="D35" s="175" t="s">
        <v>38</v>
      </c>
      <c r="E35" s="176">
        <f>'Memória de Cálculo'!H56</f>
        <v>61.194000000000003</v>
      </c>
      <c r="F35" s="92">
        <v>1.68</v>
      </c>
      <c r="G35" s="177">
        <f>ROUND(F35*(1+(H$9/100)),2)</f>
        <v>2.14</v>
      </c>
      <c r="H35" s="177">
        <f>E35*G35</f>
        <v>130.95516000000001</v>
      </c>
    </row>
    <row r="36" spans="1:8" s="170" customFormat="1" ht="53.25" customHeight="1">
      <c r="A36" s="172" t="s">
        <v>64</v>
      </c>
      <c r="B36" s="173" t="s">
        <v>40</v>
      </c>
      <c r="C36" s="178" t="s">
        <v>41</v>
      </c>
      <c r="D36" s="175"/>
      <c r="E36" s="176">
        <f>'Memória de Cálculo'!H59</f>
        <v>2.7320000000000002</v>
      </c>
      <c r="F36" s="92">
        <v>1.84</v>
      </c>
      <c r="G36" s="177"/>
      <c r="H36" s="177"/>
    </row>
    <row r="37" spans="1:8" s="171" customFormat="1" ht="22.5">
      <c r="A37" s="172" t="s">
        <v>65</v>
      </c>
      <c r="B37" s="173" t="s">
        <v>46</v>
      </c>
      <c r="C37" s="178" t="s">
        <v>44</v>
      </c>
      <c r="D37" s="175" t="s">
        <v>38</v>
      </c>
      <c r="E37" s="176">
        <f>'Memória de Cálculo'!H62</f>
        <v>2.7320000000000002</v>
      </c>
      <c r="F37" s="92">
        <v>2.5</v>
      </c>
      <c r="G37" s="177">
        <f>ROUND(F37*(1+(H$9/100)),2)</f>
        <v>3.19</v>
      </c>
      <c r="H37" s="177">
        <f>E37*G37</f>
        <v>8.7150800000000004</v>
      </c>
    </row>
    <row r="38" spans="1:8" s="169" customFormat="1" ht="22.5">
      <c r="A38" s="172" t="s">
        <v>66</v>
      </c>
      <c r="B38" s="173">
        <v>85335</v>
      </c>
      <c r="C38" s="178" t="s">
        <v>52</v>
      </c>
      <c r="D38" s="175" t="s">
        <v>55</v>
      </c>
      <c r="E38" s="176">
        <f>'Memória de Cálculo'!H66</f>
        <v>858.66</v>
      </c>
      <c r="F38" s="92">
        <v>0.47</v>
      </c>
      <c r="G38" s="177">
        <f>ROUND(F38*(1+(H$9/100)),2)</f>
        <v>0.6</v>
      </c>
      <c r="H38" s="177">
        <f>E38*G38</f>
        <v>515.19599999999991</v>
      </c>
    </row>
    <row r="39" spans="1:8" s="169" customFormat="1" ht="45">
      <c r="A39" s="172" t="s">
        <v>67</v>
      </c>
      <c r="B39" s="179" t="s">
        <v>68</v>
      </c>
      <c r="C39" s="178" t="s">
        <v>54</v>
      </c>
      <c r="D39" s="175" t="s">
        <v>55</v>
      </c>
      <c r="E39" s="176">
        <f>'Memória de Cálculo'!H69</f>
        <v>286.22000000000003</v>
      </c>
      <c r="F39" s="92">
        <v>26.04</v>
      </c>
      <c r="G39" s="177">
        <f>ROUND(F39*(1+(H$9/100)),2)</f>
        <v>33.19</v>
      </c>
      <c r="H39" s="177">
        <f>E39*G39</f>
        <v>9499.6417999999994</v>
      </c>
    </row>
    <row r="40" spans="1:8" s="169" customFormat="1" ht="33.75">
      <c r="A40" s="172" t="s">
        <v>69</v>
      </c>
      <c r="B40" s="173">
        <v>72799</v>
      </c>
      <c r="C40" s="180" t="s">
        <v>57</v>
      </c>
      <c r="D40" s="175" t="s">
        <v>28</v>
      </c>
      <c r="E40" s="176">
        <f>'Memória de Cálculo'!H72</f>
        <v>858.66</v>
      </c>
      <c r="F40" s="92">
        <v>74.17</v>
      </c>
      <c r="G40" s="177">
        <f>ROUND(F40*(1+(H$9/100)),2)</f>
        <v>94.54</v>
      </c>
      <c r="H40" s="177">
        <f>E40*G40</f>
        <v>81177.716400000005</v>
      </c>
    </row>
    <row r="41" spans="1:8" s="169" customFormat="1">
      <c r="A41" s="172" t="s">
        <v>70</v>
      </c>
      <c r="B41" s="173"/>
      <c r="C41" s="178" t="s">
        <v>59</v>
      </c>
      <c r="D41" s="175" t="s">
        <v>28</v>
      </c>
      <c r="E41" s="176">
        <f>'Memória de Cálculo'!H75</f>
        <v>71.55</v>
      </c>
      <c r="F41" s="92">
        <v>2.7</v>
      </c>
      <c r="G41" s="177">
        <f>ROUND(F41*(1+(H$9/100)),2)</f>
        <v>3.44</v>
      </c>
      <c r="H41" s="177">
        <f>E41*G41</f>
        <v>246.13199999999998</v>
      </c>
    </row>
    <row r="42" spans="1:8" s="169" customFormat="1">
      <c r="A42" s="167" t="s">
        <v>71</v>
      </c>
      <c r="B42" s="449" t="s">
        <v>72</v>
      </c>
      <c r="C42" s="450"/>
      <c r="D42" s="450"/>
      <c r="E42" s="450"/>
      <c r="F42" s="450"/>
      <c r="G42" s="451"/>
      <c r="H42" s="168" t="e">
        <f>SUM(H43:H50)</f>
        <v>#REF!</v>
      </c>
    </row>
    <row r="43" spans="1:8" s="170" customFormat="1" ht="33.75">
      <c r="A43" s="94" t="s">
        <v>73</v>
      </c>
      <c r="B43" s="95">
        <v>78472</v>
      </c>
      <c r="C43" s="157" t="s">
        <v>34</v>
      </c>
      <c r="D43" s="90" t="s">
        <v>28</v>
      </c>
      <c r="E43" s="91" t="e">
        <f>'Memória de Cálculo'!#REF!</f>
        <v>#REF!</v>
      </c>
      <c r="F43" s="92">
        <v>0.28000000000000003</v>
      </c>
      <c r="G43" s="92">
        <f t="shared" ref="G43:G50" si="2">ROUND(F43*(1+(H$9/100)),2)</f>
        <v>0.36</v>
      </c>
      <c r="H43" s="92" t="e">
        <f t="shared" ref="H43:H50" si="3">E43*G43</f>
        <v>#REF!</v>
      </c>
    </row>
    <row r="44" spans="1:8" s="170" customFormat="1" ht="33.75">
      <c r="A44" s="94" t="s">
        <v>74</v>
      </c>
      <c r="B44" s="95" t="s">
        <v>36</v>
      </c>
      <c r="C44" s="158" t="s">
        <v>37</v>
      </c>
      <c r="D44" s="90" t="s">
        <v>28</v>
      </c>
      <c r="E44" s="91" t="e">
        <f>'Memória de Cálculo'!#REF!</f>
        <v>#REF!</v>
      </c>
      <c r="F44" s="92">
        <v>1.68</v>
      </c>
      <c r="G44" s="92">
        <f t="shared" si="2"/>
        <v>2.14</v>
      </c>
      <c r="H44" s="92" t="e">
        <f t="shared" si="3"/>
        <v>#REF!</v>
      </c>
    </row>
    <row r="45" spans="1:8" s="169" customFormat="1" ht="33.75">
      <c r="A45" s="94" t="s">
        <v>75</v>
      </c>
      <c r="B45" s="95" t="s">
        <v>40</v>
      </c>
      <c r="C45" s="158" t="s">
        <v>41</v>
      </c>
      <c r="D45" s="90" t="s">
        <v>38</v>
      </c>
      <c r="E45" s="91" t="e">
        <f>'Memória de Cálculo'!#REF!</f>
        <v>#REF!</v>
      </c>
      <c r="F45" s="92">
        <v>1.84</v>
      </c>
      <c r="G45" s="92">
        <f t="shared" si="2"/>
        <v>2.35</v>
      </c>
      <c r="H45" s="92" t="e">
        <f>E45*G45</f>
        <v>#REF!</v>
      </c>
    </row>
    <row r="46" spans="1:8" s="169" customFormat="1" ht="22.5">
      <c r="A46" s="94" t="s">
        <v>76</v>
      </c>
      <c r="B46" s="95">
        <v>41721</v>
      </c>
      <c r="C46" s="158" t="s">
        <v>44</v>
      </c>
      <c r="D46" s="90" t="s">
        <v>38</v>
      </c>
      <c r="E46" s="91" t="e">
        <f>'Memória de Cálculo'!#REF!</f>
        <v>#REF!</v>
      </c>
      <c r="F46" s="92">
        <v>2.5</v>
      </c>
      <c r="G46" s="92">
        <f t="shared" si="2"/>
        <v>3.19</v>
      </c>
      <c r="H46" s="92" t="e">
        <f>E46*G46</f>
        <v>#REF!</v>
      </c>
    </row>
    <row r="47" spans="1:8" s="170" customFormat="1" ht="38.450000000000003" customHeight="1">
      <c r="A47" s="94" t="s">
        <v>77</v>
      </c>
      <c r="B47" s="95">
        <v>79472</v>
      </c>
      <c r="C47" s="158" t="s">
        <v>52</v>
      </c>
      <c r="D47" s="90" t="s">
        <v>28</v>
      </c>
      <c r="E47" s="91" t="e">
        <f>'Memória de Cálculo'!#REF!</f>
        <v>#REF!</v>
      </c>
      <c r="F47" s="92">
        <v>0.47</v>
      </c>
      <c r="G47" s="92">
        <f t="shared" si="2"/>
        <v>0.6</v>
      </c>
      <c r="H47" s="92" t="e">
        <f t="shared" si="3"/>
        <v>#REF!</v>
      </c>
    </row>
    <row r="48" spans="1:8" s="169" customFormat="1" ht="33.75">
      <c r="A48" s="94" t="s">
        <v>78</v>
      </c>
      <c r="B48" s="165" t="s">
        <v>68</v>
      </c>
      <c r="C48" s="158" t="s">
        <v>79</v>
      </c>
      <c r="D48" s="90" t="s">
        <v>55</v>
      </c>
      <c r="E48" s="91" t="e">
        <f>'Memória de Cálculo'!#REF!</f>
        <v>#REF!</v>
      </c>
      <c r="F48" s="92">
        <v>26.04</v>
      </c>
      <c r="G48" s="92">
        <f t="shared" si="2"/>
        <v>33.19</v>
      </c>
      <c r="H48" s="92" t="e">
        <f t="shared" si="3"/>
        <v>#REF!</v>
      </c>
    </row>
    <row r="49" spans="1:8" s="170" customFormat="1" ht="33.75">
      <c r="A49" s="94" t="s">
        <v>80</v>
      </c>
      <c r="B49" s="95">
        <v>72799</v>
      </c>
      <c r="C49" s="159" t="s">
        <v>57</v>
      </c>
      <c r="D49" s="90" t="s">
        <v>28</v>
      </c>
      <c r="E49" s="91" t="e">
        <f>'Memória de Cálculo'!#REF!</f>
        <v>#REF!</v>
      </c>
      <c r="F49" s="92">
        <v>74.17</v>
      </c>
      <c r="G49" s="92">
        <f t="shared" si="2"/>
        <v>94.54</v>
      </c>
      <c r="H49" s="92" t="e">
        <f t="shared" si="3"/>
        <v>#REF!</v>
      </c>
    </row>
    <row r="50" spans="1:8" s="181" customFormat="1" ht="11.25">
      <c r="A50" s="94" t="s">
        <v>81</v>
      </c>
      <c r="B50" s="95">
        <v>83693</v>
      </c>
      <c r="C50" s="158" t="s">
        <v>82</v>
      </c>
      <c r="D50" s="90" t="s">
        <v>28</v>
      </c>
      <c r="E50" s="91" t="e">
        <f>'Memória de Cálculo'!#REF!</f>
        <v>#REF!</v>
      </c>
      <c r="F50" s="92">
        <v>2.7</v>
      </c>
      <c r="G50" s="92">
        <f t="shared" si="2"/>
        <v>3.44</v>
      </c>
      <c r="H50" s="92" t="e">
        <f t="shared" si="3"/>
        <v>#REF!</v>
      </c>
    </row>
    <row r="51" spans="1:8" s="169" customFormat="1">
      <c r="A51" s="167" t="s">
        <v>83</v>
      </c>
      <c r="B51" s="449" t="s">
        <v>84</v>
      </c>
      <c r="C51" s="450"/>
      <c r="D51" s="450"/>
      <c r="E51" s="450"/>
      <c r="F51" s="450"/>
      <c r="G51" s="451"/>
      <c r="H51" s="168" t="e">
        <f>SUM(H52:H59)</f>
        <v>#REF!</v>
      </c>
    </row>
    <row r="52" spans="1:8" ht="33.75">
      <c r="A52" s="94" t="s">
        <v>85</v>
      </c>
      <c r="B52" s="95">
        <v>78472</v>
      </c>
      <c r="C52" s="157" t="s">
        <v>34</v>
      </c>
      <c r="D52" s="90" t="s">
        <v>28</v>
      </c>
      <c r="E52" s="91" t="e">
        <f>'Memória de Cálculo'!#REF!</f>
        <v>#REF!</v>
      </c>
      <c r="F52" s="92">
        <f>F43</f>
        <v>0.28000000000000003</v>
      </c>
      <c r="G52" s="92">
        <f t="shared" ref="G52:G59" si="4">ROUND(F52*(1+(H$9/100)),2)</f>
        <v>0.36</v>
      </c>
      <c r="H52" s="92" t="e">
        <f t="shared" ref="H52:H59" si="5">E52*G52</f>
        <v>#REF!</v>
      </c>
    </row>
    <row r="53" spans="1:8" s="136" customFormat="1" ht="33.75">
      <c r="A53" s="94" t="s">
        <v>86</v>
      </c>
      <c r="B53" s="95" t="s">
        <v>36</v>
      </c>
      <c r="C53" s="158" t="s">
        <v>37</v>
      </c>
      <c r="D53" s="90" t="s">
        <v>28</v>
      </c>
      <c r="E53" s="91" t="e">
        <f>'Memória de Cálculo'!#REF!</f>
        <v>#REF!</v>
      </c>
      <c r="F53" s="92">
        <f>F44</f>
        <v>1.68</v>
      </c>
      <c r="G53" s="92">
        <f t="shared" si="4"/>
        <v>2.14</v>
      </c>
      <c r="H53" s="92" t="e">
        <f t="shared" si="5"/>
        <v>#REF!</v>
      </c>
    </row>
    <row r="54" spans="1:8" ht="33.75">
      <c r="A54" s="94" t="s">
        <v>87</v>
      </c>
      <c r="B54" s="95" t="s">
        <v>40</v>
      </c>
      <c r="C54" s="158" t="s">
        <v>41</v>
      </c>
      <c r="D54" s="90" t="s">
        <v>38</v>
      </c>
      <c r="E54" s="91" t="e">
        <f>'Memória de Cálculo'!#REF!</f>
        <v>#REF!</v>
      </c>
      <c r="F54" s="92">
        <v>1.84</v>
      </c>
      <c r="G54" s="92">
        <f t="shared" si="4"/>
        <v>2.35</v>
      </c>
      <c r="H54" s="92" t="e">
        <f t="shared" si="5"/>
        <v>#REF!</v>
      </c>
    </row>
    <row r="55" spans="1:8" ht="22.5">
      <c r="A55" s="94" t="s">
        <v>88</v>
      </c>
      <c r="B55" s="95">
        <v>41721</v>
      </c>
      <c r="C55" s="158" t="s">
        <v>44</v>
      </c>
      <c r="D55" s="90" t="s">
        <v>38</v>
      </c>
      <c r="E55" s="91" t="e">
        <f>'Memória de Cálculo'!#REF!</f>
        <v>#REF!</v>
      </c>
      <c r="F55" s="92">
        <f>F46</f>
        <v>2.5</v>
      </c>
      <c r="G55" s="92">
        <f t="shared" si="4"/>
        <v>3.19</v>
      </c>
      <c r="H55" s="92" t="e">
        <f t="shared" si="5"/>
        <v>#REF!</v>
      </c>
    </row>
    <row r="56" spans="1:8" ht="22.5">
      <c r="A56" s="94" t="s">
        <v>89</v>
      </c>
      <c r="B56" s="95">
        <v>79472</v>
      </c>
      <c r="C56" s="158" t="s">
        <v>52</v>
      </c>
      <c r="D56" s="90" t="s">
        <v>28</v>
      </c>
      <c r="E56" s="91" t="e">
        <f>'Memória de Cálculo'!#REF!</f>
        <v>#REF!</v>
      </c>
      <c r="F56" s="92">
        <f>F47</f>
        <v>0.47</v>
      </c>
      <c r="G56" s="92">
        <f t="shared" si="4"/>
        <v>0.6</v>
      </c>
      <c r="H56" s="92" t="e">
        <f t="shared" si="5"/>
        <v>#REF!</v>
      </c>
    </row>
    <row r="57" spans="1:8" ht="33.75">
      <c r="A57" s="94" t="s">
        <v>90</v>
      </c>
      <c r="B57" s="165" t="s">
        <v>68</v>
      </c>
      <c r="C57" s="158" t="s">
        <v>79</v>
      </c>
      <c r="D57" s="90" t="s">
        <v>55</v>
      </c>
      <c r="E57" s="91" t="e">
        <f>'Memória de Cálculo'!#REF!</f>
        <v>#REF!</v>
      </c>
      <c r="F57" s="92">
        <f>F48</f>
        <v>26.04</v>
      </c>
      <c r="G57" s="92">
        <f t="shared" si="4"/>
        <v>33.19</v>
      </c>
      <c r="H57" s="92" t="e">
        <f t="shared" si="5"/>
        <v>#REF!</v>
      </c>
    </row>
    <row r="58" spans="1:8" ht="33.75">
      <c r="A58" s="94" t="s">
        <v>91</v>
      </c>
      <c r="B58" s="95">
        <v>72799</v>
      </c>
      <c r="C58" s="159" t="s">
        <v>57</v>
      </c>
      <c r="D58" s="90" t="s">
        <v>28</v>
      </c>
      <c r="E58" s="91" t="e">
        <f>'Memória de Cálculo'!#REF!</f>
        <v>#REF!</v>
      </c>
      <c r="F58" s="92">
        <f>F49</f>
        <v>74.17</v>
      </c>
      <c r="G58" s="92">
        <f t="shared" si="4"/>
        <v>94.54</v>
      </c>
      <c r="H58" s="92" t="e">
        <f t="shared" si="5"/>
        <v>#REF!</v>
      </c>
    </row>
    <row r="59" spans="1:8">
      <c r="A59" s="94" t="s">
        <v>92</v>
      </c>
      <c r="B59" s="95">
        <v>83693</v>
      </c>
      <c r="C59" s="158" t="s">
        <v>82</v>
      </c>
      <c r="D59" s="90" t="s">
        <v>28</v>
      </c>
      <c r="E59" s="91" t="e">
        <f>'Memória de Cálculo'!#REF!</f>
        <v>#REF!</v>
      </c>
      <c r="F59" s="92">
        <f>F50</f>
        <v>2.7</v>
      </c>
      <c r="G59" s="92">
        <f t="shared" si="4"/>
        <v>3.44</v>
      </c>
      <c r="H59" s="92" t="e">
        <f t="shared" si="5"/>
        <v>#REF!</v>
      </c>
    </row>
    <row r="60" spans="1:8" s="169" customFormat="1">
      <c r="A60" s="167" t="s">
        <v>93</v>
      </c>
      <c r="B60" s="449" t="s">
        <v>94</v>
      </c>
      <c r="C60" s="450"/>
      <c r="D60" s="450"/>
      <c r="E60" s="450"/>
      <c r="F60" s="450"/>
      <c r="G60" s="451"/>
      <c r="H60" s="168" t="e">
        <f>SUM(H61:H68)</f>
        <v>#REF!</v>
      </c>
    </row>
    <row r="61" spans="1:8" ht="33.75">
      <c r="A61" s="94" t="s">
        <v>95</v>
      </c>
      <c r="B61" s="95">
        <v>78472</v>
      </c>
      <c r="C61" s="157" t="s">
        <v>34</v>
      </c>
      <c r="D61" s="90" t="s">
        <v>28</v>
      </c>
      <c r="E61" s="91" t="e">
        <f>'Memória de Cálculo'!#REF!</f>
        <v>#REF!</v>
      </c>
      <c r="F61" s="92">
        <v>0.28000000000000003</v>
      </c>
      <c r="G61" s="92">
        <f t="shared" ref="G61:G68" si="6">ROUND(F61*(1+(H$9/100)),2)</f>
        <v>0.36</v>
      </c>
      <c r="H61" s="92" t="e">
        <f t="shared" ref="H61:H68" si="7">E61*G61</f>
        <v>#REF!</v>
      </c>
    </row>
    <row r="62" spans="1:8" s="136" customFormat="1" ht="33.75">
      <c r="A62" s="94" t="s">
        <v>96</v>
      </c>
      <c r="B62" s="95" t="s">
        <v>36</v>
      </c>
      <c r="C62" s="158" t="s">
        <v>37</v>
      </c>
      <c r="D62" s="90" t="s">
        <v>28</v>
      </c>
      <c r="E62" s="91" t="e">
        <f>'Memória de Cálculo'!#REF!</f>
        <v>#REF!</v>
      </c>
      <c r="F62" s="92">
        <v>1.68</v>
      </c>
      <c r="G62" s="92">
        <f t="shared" si="6"/>
        <v>2.14</v>
      </c>
      <c r="H62" s="92" t="e">
        <f t="shared" si="7"/>
        <v>#REF!</v>
      </c>
    </row>
    <row r="63" spans="1:8" ht="33.75">
      <c r="A63" s="94" t="s">
        <v>97</v>
      </c>
      <c r="B63" s="95" t="s">
        <v>40</v>
      </c>
      <c r="C63" s="158" t="s">
        <v>41</v>
      </c>
      <c r="D63" s="90" t="s">
        <v>38</v>
      </c>
      <c r="E63" s="91" t="e">
        <f>'Memória de Cálculo'!#REF!</f>
        <v>#REF!</v>
      </c>
      <c r="F63" s="92">
        <f>F52</f>
        <v>0.28000000000000003</v>
      </c>
      <c r="G63" s="92">
        <f t="shared" si="6"/>
        <v>0.36</v>
      </c>
      <c r="H63" s="92" t="e">
        <f t="shared" si="7"/>
        <v>#REF!</v>
      </c>
    </row>
    <row r="64" spans="1:8" ht="22.5">
      <c r="A64" s="94" t="s">
        <v>98</v>
      </c>
      <c r="B64" s="95">
        <v>41721</v>
      </c>
      <c r="C64" s="158" t="s">
        <v>44</v>
      </c>
      <c r="D64" s="90" t="s">
        <v>38</v>
      </c>
      <c r="E64" s="91" t="e">
        <f>'Memória de Cálculo'!#REF!</f>
        <v>#REF!</v>
      </c>
      <c r="F64" s="92">
        <f>F53</f>
        <v>1.68</v>
      </c>
      <c r="G64" s="92">
        <f t="shared" si="6"/>
        <v>2.14</v>
      </c>
      <c r="H64" s="92" t="e">
        <f t="shared" si="7"/>
        <v>#REF!</v>
      </c>
    </row>
    <row r="65" spans="1:8" ht="22.5">
      <c r="A65" s="94" t="s">
        <v>99</v>
      </c>
      <c r="B65" s="95">
        <v>79472</v>
      </c>
      <c r="C65" s="158" t="s">
        <v>52</v>
      </c>
      <c r="D65" s="90" t="s">
        <v>28</v>
      </c>
      <c r="E65" s="91" t="e">
        <f>E61</f>
        <v>#REF!</v>
      </c>
      <c r="F65" s="92">
        <f>F56</f>
        <v>0.47</v>
      </c>
      <c r="G65" s="92">
        <f t="shared" si="6"/>
        <v>0.6</v>
      </c>
      <c r="H65" s="92" t="e">
        <f t="shared" si="7"/>
        <v>#REF!</v>
      </c>
    </row>
    <row r="66" spans="1:8" ht="33.75">
      <c r="A66" s="94" t="s">
        <v>100</v>
      </c>
      <c r="B66" s="165" t="s">
        <v>68</v>
      </c>
      <c r="C66" s="158" t="s">
        <v>79</v>
      </c>
      <c r="D66" s="90" t="s">
        <v>55</v>
      </c>
      <c r="E66" s="91" t="e">
        <f>'Memória de Cálculo'!#REF!</f>
        <v>#REF!</v>
      </c>
      <c r="F66" s="92">
        <f>F57</f>
        <v>26.04</v>
      </c>
      <c r="G66" s="92">
        <f t="shared" si="6"/>
        <v>33.19</v>
      </c>
      <c r="H66" s="92" t="e">
        <f t="shared" si="7"/>
        <v>#REF!</v>
      </c>
    </row>
    <row r="67" spans="1:8" ht="33.75">
      <c r="A67" s="94" t="s">
        <v>101</v>
      </c>
      <c r="B67" s="95">
        <v>72799</v>
      </c>
      <c r="C67" s="159" t="s">
        <v>57</v>
      </c>
      <c r="D67" s="90" t="s">
        <v>28</v>
      </c>
      <c r="E67" s="91" t="e">
        <f>E65</f>
        <v>#REF!</v>
      </c>
      <c r="F67" s="92">
        <f>F58</f>
        <v>74.17</v>
      </c>
      <c r="G67" s="92">
        <f t="shared" si="6"/>
        <v>94.54</v>
      </c>
      <c r="H67" s="92" t="e">
        <f t="shared" si="7"/>
        <v>#REF!</v>
      </c>
    </row>
    <row r="68" spans="1:8">
      <c r="A68" s="94" t="s">
        <v>102</v>
      </c>
      <c r="B68" s="95">
        <v>83693</v>
      </c>
      <c r="C68" s="158" t="s">
        <v>82</v>
      </c>
      <c r="D68" s="90" t="s">
        <v>28</v>
      </c>
      <c r="E68" s="91" t="e">
        <f>'Memória de Cálculo'!#REF!</f>
        <v>#REF!</v>
      </c>
      <c r="F68" s="92">
        <f>F59</f>
        <v>2.7</v>
      </c>
      <c r="G68" s="92">
        <f t="shared" si="6"/>
        <v>3.44</v>
      </c>
      <c r="H68" s="92" t="e">
        <f t="shared" si="7"/>
        <v>#REF!</v>
      </c>
    </row>
    <row r="69" spans="1:8" s="169" customFormat="1">
      <c r="A69" s="167" t="s">
        <v>103</v>
      </c>
      <c r="B69" s="449" t="s">
        <v>104</v>
      </c>
      <c r="C69" s="450"/>
      <c r="D69" s="450"/>
      <c r="E69" s="450"/>
      <c r="F69" s="450"/>
      <c r="G69" s="451"/>
      <c r="H69" s="168" t="e">
        <f>SUM(H70:H77)</f>
        <v>#REF!</v>
      </c>
    </row>
    <row r="70" spans="1:8" ht="33.75">
      <c r="A70" s="94" t="s">
        <v>105</v>
      </c>
      <c r="B70" s="95">
        <v>78472</v>
      </c>
      <c r="C70" s="157" t="s">
        <v>34</v>
      </c>
      <c r="D70" s="90" t="s">
        <v>28</v>
      </c>
      <c r="E70" s="91">
        <f>'Memória de Cálculo'!H89</f>
        <v>289</v>
      </c>
      <c r="F70" s="92">
        <v>0.28000000000000003</v>
      </c>
      <c r="G70" s="92">
        <f t="shared" ref="G70:G77" si="8">ROUND(F70*(1+(H$9/100)),2)</f>
        <v>0.36</v>
      </c>
      <c r="H70" s="92">
        <f t="shared" ref="H70:H77" si="9">E70*G70</f>
        <v>104.03999999999999</v>
      </c>
    </row>
    <row r="71" spans="1:8" s="136" customFormat="1" ht="33.75">
      <c r="A71" s="94" t="s">
        <v>106</v>
      </c>
      <c r="B71" s="95" t="s">
        <v>36</v>
      </c>
      <c r="C71" s="158" t="s">
        <v>37</v>
      </c>
      <c r="D71" s="90" t="s">
        <v>28</v>
      </c>
      <c r="E71" s="91">
        <f>'Memória de Cálculo'!H92</f>
        <v>82.638000000000005</v>
      </c>
      <c r="F71" s="92">
        <v>1.68</v>
      </c>
      <c r="G71" s="92">
        <f t="shared" si="8"/>
        <v>2.14</v>
      </c>
      <c r="H71" s="92">
        <f t="shared" si="9"/>
        <v>176.84532000000002</v>
      </c>
    </row>
    <row r="72" spans="1:8" ht="33.75">
      <c r="A72" s="94" t="s">
        <v>107</v>
      </c>
      <c r="B72" s="95" t="s">
        <v>40</v>
      </c>
      <c r="C72" s="158" t="s">
        <v>41</v>
      </c>
      <c r="D72" s="90" t="s">
        <v>38</v>
      </c>
      <c r="E72" s="91" t="e">
        <f>'Memória de Cálculo'!#REF!</f>
        <v>#REF!</v>
      </c>
      <c r="F72" s="92">
        <f>F61</f>
        <v>0.28000000000000003</v>
      </c>
      <c r="G72" s="92">
        <f t="shared" si="8"/>
        <v>0.36</v>
      </c>
      <c r="H72" s="92" t="e">
        <f t="shared" si="9"/>
        <v>#REF!</v>
      </c>
    </row>
    <row r="73" spans="1:8" ht="22.5">
      <c r="A73" s="94" t="s">
        <v>108</v>
      </c>
      <c r="B73" s="95">
        <v>41721</v>
      </c>
      <c r="C73" s="158" t="s">
        <v>44</v>
      </c>
      <c r="D73" s="90" t="s">
        <v>38</v>
      </c>
      <c r="E73" s="91" t="e">
        <f>'Memória de Cálculo'!#REF!</f>
        <v>#REF!</v>
      </c>
      <c r="F73" s="92">
        <f>F62</f>
        <v>1.68</v>
      </c>
      <c r="G73" s="92">
        <f t="shared" si="8"/>
        <v>2.14</v>
      </c>
      <c r="H73" s="92" t="e">
        <f t="shared" si="9"/>
        <v>#REF!</v>
      </c>
    </row>
    <row r="74" spans="1:8" ht="22.5">
      <c r="A74" s="94" t="s">
        <v>109</v>
      </c>
      <c r="B74" s="95">
        <v>79472</v>
      </c>
      <c r="C74" s="158" t="s">
        <v>52</v>
      </c>
      <c r="D74" s="90" t="s">
        <v>28</v>
      </c>
      <c r="E74" s="91">
        <f>'Memória de Cálculo'!H95</f>
        <v>289</v>
      </c>
      <c r="F74" s="92">
        <f>F65</f>
        <v>0.47</v>
      </c>
      <c r="G74" s="92">
        <f t="shared" si="8"/>
        <v>0.6</v>
      </c>
      <c r="H74" s="92">
        <f t="shared" si="9"/>
        <v>173.4</v>
      </c>
    </row>
    <row r="75" spans="1:8" ht="33.75">
      <c r="A75" s="94" t="s">
        <v>110</v>
      </c>
      <c r="B75" s="165" t="s">
        <v>68</v>
      </c>
      <c r="C75" s="158" t="s">
        <v>79</v>
      </c>
      <c r="D75" s="90" t="s">
        <v>55</v>
      </c>
      <c r="E75" s="91">
        <f>'Memória de Cálculo'!H98</f>
        <v>34</v>
      </c>
      <c r="F75" s="92">
        <f>F66</f>
        <v>26.04</v>
      </c>
      <c r="G75" s="92">
        <f t="shared" si="8"/>
        <v>33.19</v>
      </c>
      <c r="H75" s="92">
        <f t="shared" si="9"/>
        <v>1128.46</v>
      </c>
    </row>
    <row r="76" spans="1:8" ht="33.75">
      <c r="A76" s="94" t="s">
        <v>111</v>
      </c>
      <c r="B76" s="95">
        <v>72799</v>
      </c>
      <c r="C76" s="159" t="s">
        <v>57</v>
      </c>
      <c r="D76" s="90" t="s">
        <v>28</v>
      </c>
      <c r="E76" s="91">
        <f>'Memória de Cálculo'!H101</f>
        <v>289</v>
      </c>
      <c r="F76" s="92">
        <f>F67</f>
        <v>74.17</v>
      </c>
      <c r="G76" s="92">
        <f t="shared" si="8"/>
        <v>94.54</v>
      </c>
      <c r="H76" s="92">
        <f t="shared" si="9"/>
        <v>27322.06</v>
      </c>
    </row>
    <row r="77" spans="1:8">
      <c r="A77" s="94" t="s">
        <v>112</v>
      </c>
      <c r="B77" s="95">
        <v>83693</v>
      </c>
      <c r="C77" s="158" t="s">
        <v>82</v>
      </c>
      <c r="D77" s="90" t="s">
        <v>28</v>
      </c>
      <c r="E77" s="91">
        <f>'Memória de Cálculo'!H104</f>
        <v>8.5</v>
      </c>
      <c r="F77" s="92">
        <f>F68</f>
        <v>2.7</v>
      </c>
      <c r="G77" s="92">
        <f t="shared" si="8"/>
        <v>3.44</v>
      </c>
      <c r="H77" s="92">
        <f t="shared" si="9"/>
        <v>29.24</v>
      </c>
    </row>
    <row r="78" spans="1:8" s="169" customFormat="1">
      <c r="A78" s="167" t="s">
        <v>113</v>
      </c>
      <c r="B78" s="449" t="s">
        <v>114</v>
      </c>
      <c r="C78" s="450"/>
      <c r="D78" s="450"/>
      <c r="E78" s="450"/>
      <c r="F78" s="450"/>
      <c r="G78" s="451"/>
      <c r="H78" s="168" t="e">
        <f>SUM(H79:H86)</f>
        <v>#REF!</v>
      </c>
    </row>
    <row r="79" spans="1:8" ht="33.75">
      <c r="A79" s="94" t="s">
        <v>115</v>
      </c>
      <c r="B79" s="95">
        <v>78472</v>
      </c>
      <c r="C79" s="157" t="s">
        <v>34</v>
      </c>
      <c r="D79" s="90" t="s">
        <v>28</v>
      </c>
      <c r="E79" s="91" t="e">
        <f>'Memória de Cálculo'!#REF!</f>
        <v>#REF!</v>
      </c>
      <c r="F79" s="92">
        <v>0.28000000000000003</v>
      </c>
      <c r="G79" s="92">
        <f t="shared" ref="G79:G86" si="10">ROUND(F79*(1+(H$9/100)),2)</f>
        <v>0.36</v>
      </c>
      <c r="H79" s="92" t="e">
        <f t="shared" ref="H79:H86" si="11">E79*G79</f>
        <v>#REF!</v>
      </c>
    </row>
    <row r="80" spans="1:8" s="136" customFormat="1" ht="33.75">
      <c r="A80" s="94" t="s">
        <v>116</v>
      </c>
      <c r="B80" s="95" t="s">
        <v>36</v>
      </c>
      <c r="C80" s="158" t="s">
        <v>37</v>
      </c>
      <c r="D80" s="90" t="s">
        <v>28</v>
      </c>
      <c r="E80" s="91" t="e">
        <f>'Memória de Cálculo'!#REF!</f>
        <v>#REF!</v>
      </c>
      <c r="F80" s="92">
        <v>1.68</v>
      </c>
      <c r="G80" s="92">
        <f t="shared" si="10"/>
        <v>2.14</v>
      </c>
      <c r="H80" s="92" t="e">
        <f t="shared" si="11"/>
        <v>#REF!</v>
      </c>
    </row>
    <row r="81" spans="1:8" ht="33.75">
      <c r="A81" s="94" t="s">
        <v>117</v>
      </c>
      <c r="B81" s="95" t="s">
        <v>40</v>
      </c>
      <c r="C81" s="158" t="s">
        <v>41</v>
      </c>
      <c r="D81" s="90" t="s">
        <v>38</v>
      </c>
      <c r="E81" s="91" t="e">
        <f>'Memória de Cálculo'!#REF!</f>
        <v>#REF!</v>
      </c>
      <c r="F81" s="92">
        <f>F70</f>
        <v>0.28000000000000003</v>
      </c>
      <c r="G81" s="92">
        <f t="shared" si="10"/>
        <v>0.36</v>
      </c>
      <c r="H81" s="92" t="e">
        <f t="shared" si="11"/>
        <v>#REF!</v>
      </c>
    </row>
    <row r="82" spans="1:8" ht="22.5">
      <c r="A82" s="94" t="s">
        <v>118</v>
      </c>
      <c r="B82" s="95">
        <v>41721</v>
      </c>
      <c r="C82" s="158" t="s">
        <v>44</v>
      </c>
      <c r="D82" s="90" t="s">
        <v>38</v>
      </c>
      <c r="E82" s="91" t="e">
        <f>E81</f>
        <v>#REF!</v>
      </c>
      <c r="F82" s="92">
        <f>F71</f>
        <v>1.68</v>
      </c>
      <c r="G82" s="92">
        <f t="shared" si="10"/>
        <v>2.14</v>
      </c>
      <c r="H82" s="92" t="e">
        <f t="shared" si="11"/>
        <v>#REF!</v>
      </c>
    </row>
    <row r="83" spans="1:8" ht="22.5">
      <c r="A83" s="94" t="s">
        <v>119</v>
      </c>
      <c r="B83" s="95">
        <v>79472</v>
      </c>
      <c r="C83" s="158" t="s">
        <v>52</v>
      </c>
      <c r="D83" s="90" t="s">
        <v>28</v>
      </c>
      <c r="E83" s="91" t="e">
        <f>E79</f>
        <v>#REF!</v>
      </c>
      <c r="F83" s="92">
        <f>F74</f>
        <v>0.47</v>
      </c>
      <c r="G83" s="92">
        <f t="shared" si="10"/>
        <v>0.6</v>
      </c>
      <c r="H83" s="92" t="e">
        <f t="shared" si="11"/>
        <v>#REF!</v>
      </c>
    </row>
    <row r="84" spans="1:8" ht="33.75">
      <c r="A84" s="94" t="s">
        <v>120</v>
      </c>
      <c r="B84" s="165" t="s">
        <v>68</v>
      </c>
      <c r="C84" s="158" t="s">
        <v>79</v>
      </c>
      <c r="D84" s="90" t="s">
        <v>55</v>
      </c>
      <c r="E84" s="91" t="e">
        <f>'Memória de Cálculo'!#REF!</f>
        <v>#REF!</v>
      </c>
      <c r="F84" s="92">
        <f>F75</f>
        <v>26.04</v>
      </c>
      <c r="G84" s="92">
        <f t="shared" si="10"/>
        <v>33.19</v>
      </c>
      <c r="H84" s="92" t="e">
        <f t="shared" si="11"/>
        <v>#REF!</v>
      </c>
    </row>
    <row r="85" spans="1:8" ht="33.75">
      <c r="A85" s="94" t="s">
        <v>121</v>
      </c>
      <c r="B85" s="95">
        <v>72799</v>
      </c>
      <c r="C85" s="159" t="s">
        <v>57</v>
      </c>
      <c r="D85" s="90" t="s">
        <v>28</v>
      </c>
      <c r="E85" s="91" t="e">
        <f>E79</f>
        <v>#REF!</v>
      </c>
      <c r="F85" s="92">
        <f>F76</f>
        <v>74.17</v>
      </c>
      <c r="G85" s="92">
        <f t="shared" si="10"/>
        <v>94.54</v>
      </c>
      <c r="H85" s="92" t="e">
        <f t="shared" si="11"/>
        <v>#REF!</v>
      </c>
    </row>
    <row r="86" spans="1:8">
      <c r="A86" s="94" t="s">
        <v>122</v>
      </c>
      <c r="B86" s="95">
        <v>83693</v>
      </c>
      <c r="C86" s="158" t="s">
        <v>82</v>
      </c>
      <c r="D86" s="90" t="s">
        <v>28</v>
      </c>
      <c r="E86" s="91" t="e">
        <f>'Memória de Cálculo'!#REF!</f>
        <v>#REF!</v>
      </c>
      <c r="F86" s="92">
        <f>F77</f>
        <v>2.7</v>
      </c>
      <c r="G86" s="92">
        <f t="shared" si="10"/>
        <v>3.44</v>
      </c>
      <c r="H86" s="92" t="e">
        <f t="shared" si="11"/>
        <v>#REF!</v>
      </c>
    </row>
    <row r="87" spans="1:8" s="169" customFormat="1">
      <c r="A87" s="167" t="s">
        <v>123</v>
      </c>
      <c r="B87" s="449" t="s">
        <v>124</v>
      </c>
      <c r="C87" s="450"/>
      <c r="D87" s="450"/>
      <c r="E87" s="450"/>
      <c r="F87" s="450"/>
      <c r="G87" s="451"/>
      <c r="H87" s="168" t="e">
        <f>SUM(H88:H95)</f>
        <v>#REF!</v>
      </c>
    </row>
    <row r="88" spans="1:8" ht="33.75">
      <c r="A88" s="94" t="s">
        <v>125</v>
      </c>
      <c r="B88" s="95">
        <v>78472</v>
      </c>
      <c r="C88" s="157" t="s">
        <v>34</v>
      </c>
      <c r="D88" s="90" t="s">
        <v>28</v>
      </c>
      <c r="E88" s="91" t="e">
        <f>'Memória de Cálculo'!#REF!</f>
        <v>#REF!</v>
      </c>
      <c r="F88" s="92">
        <v>0.28000000000000003</v>
      </c>
      <c r="G88" s="92">
        <f t="shared" ref="G88:G95" si="12">ROUND(F88*(1+(H$9/100)),2)</f>
        <v>0.36</v>
      </c>
      <c r="H88" s="92" t="e">
        <f t="shared" ref="H88:H94" si="13">E88*G88</f>
        <v>#REF!</v>
      </c>
    </row>
    <row r="89" spans="1:8" s="136" customFormat="1" ht="33.75">
      <c r="A89" s="94" t="s">
        <v>126</v>
      </c>
      <c r="B89" s="95" t="s">
        <v>36</v>
      </c>
      <c r="C89" s="158" t="s">
        <v>37</v>
      </c>
      <c r="D89" s="90" t="s">
        <v>28</v>
      </c>
      <c r="E89" s="91" t="e">
        <f>'Memória de Cálculo'!#REF!</f>
        <v>#REF!</v>
      </c>
      <c r="F89" s="92">
        <v>1.68</v>
      </c>
      <c r="G89" s="92">
        <f t="shared" si="12"/>
        <v>2.14</v>
      </c>
      <c r="H89" s="92" t="e">
        <f t="shared" si="13"/>
        <v>#REF!</v>
      </c>
    </row>
    <row r="90" spans="1:8" ht="33.75">
      <c r="A90" s="94" t="s">
        <v>127</v>
      </c>
      <c r="B90" s="95" t="s">
        <v>40</v>
      </c>
      <c r="C90" s="158" t="s">
        <v>41</v>
      </c>
      <c r="D90" s="90" t="s">
        <v>38</v>
      </c>
      <c r="E90" s="91" t="e">
        <f>'Memória de Cálculo'!#REF!</f>
        <v>#REF!</v>
      </c>
      <c r="F90" s="92">
        <f>F79</f>
        <v>0.28000000000000003</v>
      </c>
      <c r="G90" s="92">
        <f t="shared" si="12"/>
        <v>0.36</v>
      </c>
      <c r="H90" s="92" t="e">
        <f t="shared" si="13"/>
        <v>#REF!</v>
      </c>
    </row>
    <row r="91" spans="1:8" ht="22.5">
      <c r="A91" s="94" t="s">
        <v>128</v>
      </c>
      <c r="B91" s="95">
        <v>41721</v>
      </c>
      <c r="C91" s="158" t="s">
        <v>44</v>
      </c>
      <c r="D91" s="90" t="s">
        <v>38</v>
      </c>
      <c r="E91" s="91" t="e">
        <f>'Memória de Cálculo'!#REF!</f>
        <v>#REF!</v>
      </c>
      <c r="F91" s="92">
        <f>F80</f>
        <v>1.68</v>
      </c>
      <c r="G91" s="92">
        <f t="shared" si="12"/>
        <v>2.14</v>
      </c>
      <c r="H91" s="92" t="e">
        <f t="shared" si="13"/>
        <v>#REF!</v>
      </c>
    </row>
    <row r="92" spans="1:8" ht="22.5">
      <c r="A92" s="94" t="s">
        <v>129</v>
      </c>
      <c r="B92" s="95">
        <v>79472</v>
      </c>
      <c r="C92" s="158" t="s">
        <v>52</v>
      </c>
      <c r="D92" s="90" t="s">
        <v>28</v>
      </c>
      <c r="E92" s="91" t="e">
        <f>'Memória de Cálculo'!#REF!</f>
        <v>#REF!</v>
      </c>
      <c r="F92" s="92">
        <f>F83</f>
        <v>0.47</v>
      </c>
      <c r="G92" s="92">
        <f t="shared" si="12"/>
        <v>0.6</v>
      </c>
      <c r="H92" s="92" t="e">
        <f t="shared" si="13"/>
        <v>#REF!</v>
      </c>
    </row>
    <row r="93" spans="1:8" ht="33.75">
      <c r="A93" s="94" t="s">
        <v>130</v>
      </c>
      <c r="B93" s="165" t="s">
        <v>68</v>
      </c>
      <c r="C93" s="158" t="s">
        <v>79</v>
      </c>
      <c r="D93" s="90" t="s">
        <v>55</v>
      </c>
      <c r="E93" s="91" t="e">
        <f>'Memória de Cálculo'!#REF!</f>
        <v>#REF!</v>
      </c>
      <c r="F93" s="92">
        <f>F84</f>
        <v>26.04</v>
      </c>
      <c r="G93" s="92">
        <f t="shared" si="12"/>
        <v>33.19</v>
      </c>
      <c r="H93" s="92" t="e">
        <f t="shared" si="13"/>
        <v>#REF!</v>
      </c>
    </row>
    <row r="94" spans="1:8" ht="33.75">
      <c r="A94" s="94" t="s">
        <v>131</v>
      </c>
      <c r="B94" s="95">
        <v>72799</v>
      </c>
      <c r="C94" s="159" t="s">
        <v>57</v>
      </c>
      <c r="D94" s="90" t="s">
        <v>28</v>
      </c>
      <c r="E94" s="91" t="e">
        <f>'Memória de Cálculo'!#REF!</f>
        <v>#REF!</v>
      </c>
      <c r="F94" s="92">
        <f>F85</f>
        <v>74.17</v>
      </c>
      <c r="G94" s="92">
        <f t="shared" si="12"/>
        <v>94.54</v>
      </c>
      <c r="H94" s="92" t="e">
        <f t="shared" si="13"/>
        <v>#REF!</v>
      </c>
    </row>
    <row r="95" spans="1:8">
      <c r="A95" s="94" t="s">
        <v>132</v>
      </c>
      <c r="B95" s="95">
        <v>83693</v>
      </c>
      <c r="C95" s="158" t="s">
        <v>82</v>
      </c>
      <c r="D95" s="90" t="s">
        <v>28</v>
      </c>
      <c r="E95" s="91" t="e">
        <f>'Memória de Cálculo'!#REF!</f>
        <v>#REF!</v>
      </c>
      <c r="F95" s="92">
        <f>F85</f>
        <v>74.17</v>
      </c>
      <c r="G95" s="92">
        <f t="shared" si="12"/>
        <v>94.54</v>
      </c>
      <c r="H95" s="92" t="e">
        <f>E95*G95</f>
        <v>#REF!</v>
      </c>
    </row>
    <row r="96" spans="1:8">
      <c r="A96" s="167" t="s">
        <v>133</v>
      </c>
      <c r="B96" s="449" t="s">
        <v>134</v>
      </c>
      <c r="C96" s="450"/>
      <c r="D96" s="450"/>
      <c r="E96" s="450"/>
      <c r="F96" s="450"/>
      <c r="G96" s="451"/>
      <c r="H96" s="168">
        <f>SUM(H97:H104)</f>
        <v>61244.647400000002</v>
      </c>
    </row>
    <row r="97" spans="1:8" ht="33.75">
      <c r="A97" s="94" t="s">
        <v>135</v>
      </c>
      <c r="B97" s="95">
        <v>78472</v>
      </c>
      <c r="C97" s="157" t="s">
        <v>34</v>
      </c>
      <c r="D97" s="90" t="s">
        <v>28</v>
      </c>
      <c r="E97" s="91">
        <f>'Memória de Cálculo'!H109</f>
        <v>533.28</v>
      </c>
      <c r="F97" s="92">
        <v>0.28000000000000003</v>
      </c>
      <c r="G97" s="92">
        <f t="shared" ref="G97:G104" si="14">ROUND(F97*(1+(H$9/100)),2)</f>
        <v>0.36</v>
      </c>
      <c r="H97" s="92">
        <f t="shared" ref="H97:H104" si="15">E97*G97</f>
        <v>191.98079999999999</v>
      </c>
    </row>
    <row r="98" spans="1:8" ht="33.75">
      <c r="A98" s="94" t="s">
        <v>136</v>
      </c>
      <c r="B98" s="95" t="s">
        <v>36</v>
      </c>
      <c r="C98" s="158" t="s">
        <v>37</v>
      </c>
      <c r="D98" s="90" t="s">
        <v>28</v>
      </c>
      <c r="E98" s="91">
        <f>'Memória de Cálculo'!H112</f>
        <v>72.86</v>
      </c>
      <c r="F98" s="92">
        <v>1.68</v>
      </c>
      <c r="G98" s="92">
        <f t="shared" si="14"/>
        <v>2.14</v>
      </c>
      <c r="H98" s="92">
        <f t="shared" si="15"/>
        <v>155.9204</v>
      </c>
    </row>
    <row r="99" spans="1:8" ht="33.75">
      <c r="A99" s="94" t="s">
        <v>137</v>
      </c>
      <c r="B99" s="95" t="s">
        <v>40</v>
      </c>
      <c r="C99" s="158" t="s">
        <v>41</v>
      </c>
      <c r="D99" s="90" t="s">
        <v>38</v>
      </c>
      <c r="E99" s="91">
        <f>'Memória de Cálculo'!H115</f>
        <v>23.71</v>
      </c>
      <c r="F99" s="92">
        <f>F88</f>
        <v>0.28000000000000003</v>
      </c>
      <c r="G99" s="92">
        <f t="shared" si="14"/>
        <v>0.36</v>
      </c>
      <c r="H99" s="92">
        <f t="shared" si="15"/>
        <v>8.5356000000000005</v>
      </c>
    </row>
    <row r="100" spans="1:8" ht="22.5">
      <c r="A100" s="94" t="s">
        <v>138</v>
      </c>
      <c r="B100" s="95">
        <v>41721</v>
      </c>
      <c r="C100" s="158" t="s">
        <v>44</v>
      </c>
      <c r="D100" s="90" t="s">
        <v>38</v>
      </c>
      <c r="E100" s="91">
        <f>'Memória de Cálculo'!H118</f>
        <v>23.71</v>
      </c>
      <c r="F100" s="92">
        <f>F89</f>
        <v>1.68</v>
      </c>
      <c r="G100" s="92">
        <f t="shared" si="14"/>
        <v>2.14</v>
      </c>
      <c r="H100" s="92">
        <f t="shared" si="15"/>
        <v>50.739400000000003</v>
      </c>
    </row>
    <row r="101" spans="1:8" ht="22.5">
      <c r="A101" s="94" t="s">
        <v>139</v>
      </c>
      <c r="B101" s="95">
        <v>79472</v>
      </c>
      <c r="C101" s="158" t="s">
        <v>52</v>
      </c>
      <c r="D101" s="90" t="s">
        <v>28</v>
      </c>
      <c r="E101" s="91">
        <f>'Memória de Cálculo'!H121</f>
        <v>533.28</v>
      </c>
      <c r="F101" s="92">
        <f>F92</f>
        <v>0.47</v>
      </c>
      <c r="G101" s="92">
        <f t="shared" si="14"/>
        <v>0.6</v>
      </c>
      <c r="H101" s="92">
        <f t="shared" si="15"/>
        <v>319.96799999999996</v>
      </c>
    </row>
    <row r="102" spans="1:8" ht="33.75">
      <c r="A102" s="94" t="s">
        <v>140</v>
      </c>
      <c r="B102" s="165" t="s">
        <v>68</v>
      </c>
      <c r="C102" s="158" t="s">
        <v>79</v>
      </c>
      <c r="D102" s="90" t="s">
        <v>55</v>
      </c>
      <c r="E102" s="91">
        <f>'Memória de Cálculo'!H124</f>
        <v>177.76</v>
      </c>
      <c r="F102" s="92">
        <f>F93</f>
        <v>26.04</v>
      </c>
      <c r="G102" s="92">
        <f t="shared" si="14"/>
        <v>33.19</v>
      </c>
      <c r="H102" s="92">
        <f t="shared" si="15"/>
        <v>5899.8543999999993</v>
      </c>
    </row>
    <row r="103" spans="1:8" ht="33.75">
      <c r="A103" s="94" t="s">
        <v>141</v>
      </c>
      <c r="B103" s="95">
        <v>72799</v>
      </c>
      <c r="C103" s="159" t="s">
        <v>57</v>
      </c>
      <c r="D103" s="90" t="s">
        <v>28</v>
      </c>
      <c r="E103" s="91">
        <f>'Memória de Cálculo'!H127</f>
        <v>533.28</v>
      </c>
      <c r="F103" s="92">
        <f>F94</f>
        <v>74.17</v>
      </c>
      <c r="G103" s="92">
        <f t="shared" si="14"/>
        <v>94.54</v>
      </c>
      <c r="H103" s="92">
        <f t="shared" si="15"/>
        <v>50416.2912</v>
      </c>
    </row>
    <row r="104" spans="1:8">
      <c r="A104" s="94" t="s">
        <v>142</v>
      </c>
      <c r="B104" s="95">
        <v>83693</v>
      </c>
      <c r="C104" s="158" t="s">
        <v>82</v>
      </c>
      <c r="D104" s="90" t="s">
        <v>28</v>
      </c>
      <c r="E104" s="91">
        <f>'Memória de Cálculo'!H130</f>
        <v>44.44</v>
      </c>
      <c r="F104" s="92">
        <f>F94</f>
        <v>74.17</v>
      </c>
      <c r="G104" s="92">
        <f t="shared" si="14"/>
        <v>94.54</v>
      </c>
      <c r="H104" s="92">
        <f t="shared" si="15"/>
        <v>4201.3576000000003</v>
      </c>
    </row>
    <row r="105" spans="1:8">
      <c r="A105" s="167" t="s">
        <v>143</v>
      </c>
      <c r="B105" s="449" t="s">
        <v>144</v>
      </c>
      <c r="C105" s="450"/>
      <c r="D105" s="450"/>
      <c r="E105" s="450"/>
      <c r="F105" s="450"/>
      <c r="G105" s="451"/>
      <c r="H105" s="168">
        <f>SUM(H106:H113)</f>
        <v>101649.87826000001</v>
      </c>
    </row>
    <row r="106" spans="1:8" ht="33.75">
      <c r="A106" s="94" t="s">
        <v>145</v>
      </c>
      <c r="B106" s="95">
        <v>78472</v>
      </c>
      <c r="C106" s="157" t="s">
        <v>34</v>
      </c>
      <c r="D106" s="90" t="s">
        <v>28</v>
      </c>
      <c r="E106" s="91">
        <f>'Memória de Cálculo'!H144</f>
        <v>885.42</v>
      </c>
      <c r="F106" s="92">
        <v>0.28000000000000003</v>
      </c>
      <c r="G106" s="92">
        <f t="shared" ref="G106:G113" si="16">ROUND(F106*(1+(H$9/100)),2)</f>
        <v>0.36</v>
      </c>
      <c r="H106" s="92">
        <f t="shared" ref="H106:H113" si="17">E106*G106</f>
        <v>318.75119999999998</v>
      </c>
    </row>
    <row r="107" spans="1:8" ht="33.75">
      <c r="A107" s="94" t="s">
        <v>146</v>
      </c>
      <c r="B107" s="95" t="s">
        <v>36</v>
      </c>
      <c r="C107" s="158" t="s">
        <v>37</v>
      </c>
      <c r="D107" s="90" t="s">
        <v>28</v>
      </c>
      <c r="E107" s="91">
        <f>'Memória de Cálculo'!H147</f>
        <v>141.089</v>
      </c>
      <c r="F107" s="92">
        <v>1.68</v>
      </c>
      <c r="G107" s="92">
        <f t="shared" si="16"/>
        <v>2.14</v>
      </c>
      <c r="H107" s="92">
        <f t="shared" si="17"/>
        <v>301.93046000000004</v>
      </c>
    </row>
    <row r="108" spans="1:8" ht="33.75">
      <c r="A108" s="94" t="s">
        <v>147</v>
      </c>
      <c r="B108" s="95" t="s">
        <v>40</v>
      </c>
      <c r="C108" s="158" t="s">
        <v>41</v>
      </c>
      <c r="D108" s="90" t="s">
        <v>38</v>
      </c>
      <c r="E108" s="91">
        <f>'Memória de Cálculo'!H150</f>
        <v>7.7919999999999998</v>
      </c>
      <c r="F108" s="92">
        <f>F97</f>
        <v>0.28000000000000003</v>
      </c>
      <c r="G108" s="92">
        <f t="shared" si="16"/>
        <v>0.36</v>
      </c>
      <c r="H108" s="92">
        <f t="shared" si="17"/>
        <v>2.8051199999999996</v>
      </c>
    </row>
    <row r="109" spans="1:8" ht="22.5">
      <c r="A109" s="94" t="s">
        <v>148</v>
      </c>
      <c r="B109" s="95">
        <v>41721</v>
      </c>
      <c r="C109" s="158" t="s">
        <v>44</v>
      </c>
      <c r="D109" s="90" t="s">
        <v>38</v>
      </c>
      <c r="E109" s="91">
        <f>'Memória de Cálculo'!H153</f>
        <v>7.7919999999999998</v>
      </c>
      <c r="F109" s="92">
        <f>F98</f>
        <v>1.68</v>
      </c>
      <c r="G109" s="92">
        <f t="shared" si="16"/>
        <v>2.14</v>
      </c>
      <c r="H109" s="92">
        <f t="shared" si="17"/>
        <v>16.674880000000002</v>
      </c>
    </row>
    <row r="110" spans="1:8" ht="22.5">
      <c r="A110" s="94" t="s">
        <v>149</v>
      </c>
      <c r="B110" s="95">
        <v>79472</v>
      </c>
      <c r="C110" s="158" t="s">
        <v>52</v>
      </c>
      <c r="D110" s="90" t="s">
        <v>28</v>
      </c>
      <c r="E110" s="91">
        <f>'Memória de Cálculo'!H156</f>
        <v>885.42</v>
      </c>
      <c r="F110" s="92">
        <f>F101</f>
        <v>0.47</v>
      </c>
      <c r="G110" s="92">
        <f t="shared" si="16"/>
        <v>0.6</v>
      </c>
      <c r="H110" s="92">
        <f t="shared" si="17"/>
        <v>531.25199999999995</v>
      </c>
    </row>
    <row r="111" spans="1:8" ht="33.75">
      <c r="A111" s="94" t="s">
        <v>150</v>
      </c>
      <c r="B111" s="165" t="s">
        <v>68</v>
      </c>
      <c r="C111" s="158" t="s">
        <v>79</v>
      </c>
      <c r="D111" s="90" t="s">
        <v>55</v>
      </c>
      <c r="E111" s="91">
        <f>'Memória de Cálculo'!H159</f>
        <v>295.14</v>
      </c>
      <c r="F111" s="92">
        <f>F102</f>
        <v>26.04</v>
      </c>
      <c r="G111" s="92">
        <f t="shared" si="16"/>
        <v>33.19</v>
      </c>
      <c r="H111" s="92">
        <f t="shared" si="17"/>
        <v>9795.6965999999993</v>
      </c>
    </row>
    <row r="112" spans="1:8" ht="33.75">
      <c r="A112" s="94" t="s">
        <v>151</v>
      </c>
      <c r="B112" s="95">
        <v>72799</v>
      </c>
      <c r="C112" s="159" t="s">
        <v>57</v>
      </c>
      <c r="D112" s="90" t="s">
        <v>28</v>
      </c>
      <c r="E112" s="91">
        <f>'Memória de Cálculo'!H162</f>
        <v>885.42</v>
      </c>
      <c r="F112" s="92">
        <f>F103</f>
        <v>74.17</v>
      </c>
      <c r="G112" s="92">
        <f t="shared" si="16"/>
        <v>94.54</v>
      </c>
      <c r="H112" s="92">
        <f t="shared" si="17"/>
        <v>83707.606800000009</v>
      </c>
    </row>
    <row r="113" spans="1:12">
      <c r="A113" s="94" t="s">
        <v>152</v>
      </c>
      <c r="B113" s="95">
        <v>83693</v>
      </c>
      <c r="C113" s="158" t="s">
        <v>82</v>
      </c>
      <c r="D113" s="90" t="s">
        <v>28</v>
      </c>
      <c r="E113" s="91">
        <f>'Memória de Cálculo'!H165</f>
        <v>73.78</v>
      </c>
      <c r="F113" s="92">
        <f>F103</f>
        <v>74.17</v>
      </c>
      <c r="G113" s="92">
        <f t="shared" si="16"/>
        <v>94.54</v>
      </c>
      <c r="H113" s="92">
        <f t="shared" si="17"/>
        <v>6975.1612000000005</v>
      </c>
    </row>
    <row r="114" spans="1:12">
      <c r="A114" s="167" t="s">
        <v>153</v>
      </c>
      <c r="B114" s="449" t="s">
        <v>154</v>
      </c>
      <c r="C114" s="450"/>
      <c r="D114" s="450"/>
      <c r="E114" s="450"/>
      <c r="F114" s="450"/>
      <c r="G114" s="451"/>
      <c r="H114" s="168">
        <f>SUM(H115:H122)</f>
        <v>150360.65202000001</v>
      </c>
    </row>
    <row r="115" spans="1:12" ht="33.75">
      <c r="A115" s="94" t="s">
        <v>155</v>
      </c>
      <c r="B115" s="95">
        <v>78472</v>
      </c>
      <c r="C115" s="157" t="s">
        <v>34</v>
      </c>
      <c r="D115" s="90" t="s">
        <v>28</v>
      </c>
      <c r="E115" s="91">
        <f>'Memória de Cálculo'!H179</f>
        <v>1307.6400000000001</v>
      </c>
      <c r="F115" s="92">
        <v>0.28000000000000003</v>
      </c>
      <c r="G115" s="92">
        <f t="shared" ref="G115:G122" si="18">ROUND(F115*(1+(H$9/100)),2)</f>
        <v>0.36</v>
      </c>
      <c r="H115" s="92">
        <f t="shared" ref="H115:H122" si="19">E115*G115</f>
        <v>470.75040000000001</v>
      </c>
    </row>
    <row r="116" spans="1:12" ht="33.75">
      <c r="A116" s="94" t="s">
        <v>156</v>
      </c>
      <c r="B116" s="95" t="s">
        <v>36</v>
      </c>
      <c r="C116" s="158" t="s">
        <v>37</v>
      </c>
      <c r="D116" s="90" t="s">
        <v>28</v>
      </c>
      <c r="E116" s="91">
        <f>'Memória de Cálculo'!H182</f>
        <v>328.39299999999997</v>
      </c>
      <c r="F116" s="92">
        <v>1.68</v>
      </c>
      <c r="G116" s="92">
        <f t="shared" si="18"/>
        <v>2.14</v>
      </c>
      <c r="H116" s="92">
        <f t="shared" si="19"/>
        <v>702.76102000000003</v>
      </c>
    </row>
    <row r="117" spans="1:12" ht="33.75">
      <c r="A117" s="94" t="s">
        <v>157</v>
      </c>
      <c r="B117" s="95" t="s">
        <v>40</v>
      </c>
      <c r="C117" s="158" t="s">
        <v>41</v>
      </c>
      <c r="D117" s="90" t="s">
        <v>38</v>
      </c>
      <c r="E117" s="91">
        <f>'Memória de Cálculo'!H185</f>
        <v>3.7559999999999998</v>
      </c>
      <c r="F117" s="92">
        <f>F106</f>
        <v>0.28000000000000003</v>
      </c>
      <c r="G117" s="92">
        <f t="shared" si="18"/>
        <v>0.36</v>
      </c>
      <c r="H117" s="92">
        <f t="shared" si="19"/>
        <v>1.3521599999999998</v>
      </c>
    </row>
    <row r="118" spans="1:12" ht="22.5">
      <c r="A118" s="94" t="s">
        <v>158</v>
      </c>
      <c r="B118" s="95">
        <v>41721</v>
      </c>
      <c r="C118" s="158" t="s">
        <v>44</v>
      </c>
      <c r="D118" s="90" t="s">
        <v>38</v>
      </c>
      <c r="E118" s="91">
        <f>'Memória de Cálculo'!H188</f>
        <v>3.7559999999999998</v>
      </c>
      <c r="F118" s="92">
        <f>F107</f>
        <v>1.68</v>
      </c>
      <c r="G118" s="92">
        <f t="shared" si="18"/>
        <v>2.14</v>
      </c>
      <c r="H118" s="92">
        <f t="shared" si="19"/>
        <v>8.0378399999999992</v>
      </c>
    </row>
    <row r="119" spans="1:12" ht="22.5">
      <c r="A119" s="94" t="s">
        <v>159</v>
      </c>
      <c r="B119" s="95">
        <v>79472</v>
      </c>
      <c r="C119" s="158" t="s">
        <v>52</v>
      </c>
      <c r="D119" s="90" t="s">
        <v>28</v>
      </c>
      <c r="E119" s="91">
        <f>'Memória de Cálculo'!H191</f>
        <v>1307.6400000000001</v>
      </c>
      <c r="F119" s="92">
        <f>F110</f>
        <v>0.47</v>
      </c>
      <c r="G119" s="92">
        <f t="shared" si="18"/>
        <v>0.6</v>
      </c>
      <c r="H119" s="92">
        <f t="shared" si="19"/>
        <v>784.58400000000006</v>
      </c>
    </row>
    <row r="120" spans="1:12" ht="33.75">
      <c r="A120" s="94" t="s">
        <v>160</v>
      </c>
      <c r="B120" s="165" t="s">
        <v>68</v>
      </c>
      <c r="C120" s="158" t="s">
        <v>79</v>
      </c>
      <c r="D120" s="90" t="s">
        <v>55</v>
      </c>
      <c r="E120" s="91">
        <f>'Memória de Cálculo'!H194</f>
        <v>435.88</v>
      </c>
      <c r="F120" s="92">
        <f>F111</f>
        <v>26.04</v>
      </c>
      <c r="G120" s="92">
        <f t="shared" si="18"/>
        <v>33.19</v>
      </c>
      <c r="H120" s="92">
        <f t="shared" si="19"/>
        <v>14466.857199999999</v>
      </c>
    </row>
    <row r="121" spans="1:12" ht="33.75">
      <c r="A121" s="94" t="s">
        <v>161</v>
      </c>
      <c r="B121" s="95">
        <v>72799</v>
      </c>
      <c r="C121" s="159" t="s">
        <v>57</v>
      </c>
      <c r="D121" s="90" t="s">
        <v>28</v>
      </c>
      <c r="E121" s="91">
        <f>'Memória de Cálculo'!H197</f>
        <v>1307.6400000000001</v>
      </c>
      <c r="F121" s="92">
        <f>F112</f>
        <v>74.17</v>
      </c>
      <c r="G121" s="92">
        <f t="shared" si="18"/>
        <v>94.54</v>
      </c>
      <c r="H121" s="92">
        <f t="shared" si="19"/>
        <v>123624.28560000002</v>
      </c>
    </row>
    <row r="122" spans="1:12">
      <c r="A122" s="94" t="s">
        <v>162</v>
      </c>
      <c r="B122" s="95">
        <v>83693</v>
      </c>
      <c r="C122" s="158" t="s">
        <v>82</v>
      </c>
      <c r="D122" s="90" t="s">
        <v>28</v>
      </c>
      <c r="E122" s="91">
        <f>'Memória de Cálculo'!H200</f>
        <v>108.97</v>
      </c>
      <c r="F122" s="92">
        <f>F112</f>
        <v>74.17</v>
      </c>
      <c r="G122" s="92">
        <f t="shared" si="18"/>
        <v>94.54</v>
      </c>
      <c r="H122" s="92">
        <f t="shared" si="19"/>
        <v>10302.023800000001</v>
      </c>
    </row>
    <row r="123" spans="1:12" s="169" customFormat="1" ht="15.75">
      <c r="A123" s="182" t="s">
        <v>163</v>
      </c>
      <c r="B123" s="450" t="s">
        <v>164</v>
      </c>
      <c r="C123" s="450" t="s">
        <v>164</v>
      </c>
      <c r="D123" s="450"/>
      <c r="E123" s="450"/>
      <c r="F123" s="450"/>
      <c r="G123" s="450"/>
      <c r="H123" s="183">
        <f>H124</f>
        <v>13212.96</v>
      </c>
    </row>
    <row r="124" spans="1:12" s="166" customFormat="1" ht="45.75" thickBot="1">
      <c r="A124" s="148" t="s">
        <v>165</v>
      </c>
      <c r="B124" s="149" t="s">
        <v>166</v>
      </c>
      <c r="C124" s="164" t="s">
        <v>167</v>
      </c>
      <c r="D124" s="144" t="s">
        <v>24</v>
      </c>
      <c r="E124" s="150">
        <v>6</v>
      </c>
      <c r="F124" s="163">
        <v>1727.73</v>
      </c>
      <c r="G124" s="101">
        <f>ROUND(F124*(1+(H$9/100)),2)</f>
        <v>2202.16</v>
      </c>
      <c r="H124" s="145">
        <f>IF(ISERR(E124*G124),"",ROUND(E124*G124,2))</f>
        <v>13212.96</v>
      </c>
      <c r="L124" s="207"/>
    </row>
    <row r="125" spans="1:12" ht="19.5" thickBot="1">
      <c r="A125" s="469" t="s">
        <v>168</v>
      </c>
      <c r="B125" s="470"/>
      <c r="C125" s="470"/>
      <c r="D125" s="470"/>
      <c r="E125" s="470"/>
      <c r="F125" s="470"/>
      <c r="G125" s="470"/>
      <c r="H125" s="160" t="e">
        <f>H21+H15+H123</f>
        <v>#REF!</v>
      </c>
    </row>
    <row r="126" spans="1:12">
      <c r="A126" s="467" t="s">
        <v>169</v>
      </c>
      <c r="B126" s="467"/>
      <c r="C126" s="467"/>
      <c r="D126" s="467"/>
      <c r="E126" s="467"/>
      <c r="F126" s="467"/>
      <c r="G126" s="467"/>
      <c r="H126" s="467"/>
    </row>
    <row r="127" spans="1:12">
      <c r="A127" s="468"/>
      <c r="B127" s="468"/>
      <c r="C127" s="468"/>
      <c r="D127" s="468"/>
      <c r="E127" s="468"/>
      <c r="F127" s="468"/>
      <c r="G127" s="468"/>
      <c r="H127" s="468"/>
    </row>
    <row r="128" spans="1:12">
      <c r="A128" s="468"/>
      <c r="B128" s="468"/>
      <c r="C128" s="468"/>
      <c r="D128" s="468"/>
      <c r="E128" s="468"/>
      <c r="F128" s="468"/>
      <c r="G128" s="468"/>
      <c r="H128" s="468"/>
    </row>
  </sheetData>
  <mergeCells count="26">
    <mergeCell ref="A126:H128"/>
    <mergeCell ref="D12:D13"/>
    <mergeCell ref="A125:G125"/>
    <mergeCell ref="E12:E13"/>
    <mergeCell ref="B22:G22"/>
    <mergeCell ref="B21:G21"/>
    <mergeCell ref="C12:C13"/>
    <mergeCell ref="B51:G51"/>
    <mergeCell ref="B15:G15"/>
    <mergeCell ref="B33:G33"/>
    <mergeCell ref="B123:G123"/>
    <mergeCell ref="B42:G42"/>
    <mergeCell ref="B60:G60"/>
    <mergeCell ref="B69:G69"/>
    <mergeCell ref="B78:G78"/>
    <mergeCell ref="B87:G87"/>
    <mergeCell ref="B96:G96"/>
    <mergeCell ref="B105:G105"/>
    <mergeCell ref="B114:G114"/>
    <mergeCell ref="A1:H6"/>
    <mergeCell ref="A12:A13"/>
    <mergeCell ref="F12:H12"/>
    <mergeCell ref="A7:H7"/>
    <mergeCell ref="B8:G8"/>
    <mergeCell ref="B9:G9"/>
    <mergeCell ref="B10:H10"/>
  </mergeCells>
  <pageMargins left="0.25" right="0.25" top="0.75" bottom="0.75" header="0.3" footer="0.3"/>
  <pageSetup paperSize="9" scale="8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view="pageBreakPreview" topLeftCell="A4" zoomScale="120" zoomScaleSheetLayoutView="120" workbookViewId="0">
      <selection activeCell="C6" sqref="C6"/>
    </sheetView>
  </sheetViews>
  <sheetFormatPr defaultRowHeight="12.75"/>
  <cols>
    <col min="1" max="1" width="56.5703125" style="50" customWidth="1"/>
    <col min="2" max="2" width="7.28515625" style="50" customWidth="1"/>
    <col min="3" max="3" width="10.140625" style="50" bestFit="1" customWidth="1"/>
    <col min="4" max="6" width="9.140625" style="152"/>
    <col min="7" max="7" width="10.7109375" style="152" bestFit="1" customWidth="1"/>
    <col min="8" max="16384" width="9.140625" style="152"/>
  </cols>
  <sheetData>
    <row r="1" spans="1:3" ht="135.75" customHeight="1">
      <c r="A1" s="477" t="s">
        <v>264</v>
      </c>
      <c r="B1" s="454"/>
      <c r="C1" s="454"/>
    </row>
    <row r="2" spans="1:3">
      <c r="A2" s="480" t="s">
        <v>310</v>
      </c>
      <c r="B2" s="481"/>
      <c r="C2" s="482"/>
    </row>
    <row r="3" spans="1:3">
      <c r="A3" s="483"/>
      <c r="B3" s="484"/>
      <c r="C3" s="485"/>
    </row>
    <row r="4" spans="1:3">
      <c r="A4" s="106"/>
      <c r="B4" s="106"/>
      <c r="C4" s="106"/>
    </row>
    <row r="5" spans="1:3">
      <c r="A5" s="472" t="s">
        <v>303</v>
      </c>
      <c r="B5" s="472"/>
      <c r="C5" s="472"/>
    </row>
    <row r="6" spans="1:3" s="169" customFormat="1">
      <c r="A6" s="173" t="s">
        <v>301</v>
      </c>
      <c r="B6" s="175" t="s">
        <v>28</v>
      </c>
      <c r="C6" s="335">
        <v>2520</v>
      </c>
    </row>
    <row r="7" spans="1:3" s="169" customFormat="1">
      <c r="A7" s="173" t="s">
        <v>302</v>
      </c>
      <c r="B7" s="175" t="s">
        <v>28</v>
      </c>
      <c r="C7" s="335">
        <v>858.66</v>
      </c>
    </row>
    <row r="8" spans="1:3">
      <c r="A8" s="472" t="s">
        <v>304</v>
      </c>
      <c r="B8" s="472"/>
      <c r="C8" s="472"/>
    </row>
    <row r="9" spans="1:3" s="169" customFormat="1">
      <c r="A9" s="173" t="s">
        <v>302</v>
      </c>
      <c r="B9" s="175" t="s">
        <v>28</v>
      </c>
      <c r="C9" s="335">
        <v>402.07</v>
      </c>
    </row>
    <row r="10" spans="1:3">
      <c r="A10" s="472" t="s">
        <v>305</v>
      </c>
      <c r="B10" s="472"/>
      <c r="C10" s="472"/>
    </row>
    <row r="11" spans="1:3">
      <c r="A11" s="332" t="s">
        <v>306</v>
      </c>
      <c r="B11" s="175" t="s">
        <v>28</v>
      </c>
      <c r="C11" s="336">
        <v>533.28</v>
      </c>
    </row>
    <row r="12" spans="1:3">
      <c r="A12" s="332" t="s">
        <v>307</v>
      </c>
      <c r="B12" s="175" t="s">
        <v>28</v>
      </c>
      <c r="C12" s="336">
        <v>889.4</v>
      </c>
    </row>
    <row r="13" spans="1:3">
      <c r="A13" s="334" t="s">
        <v>308</v>
      </c>
      <c r="B13" s="175" t="s">
        <v>28</v>
      </c>
      <c r="C13" s="336">
        <v>1307.6400000000001</v>
      </c>
    </row>
    <row r="14" spans="1:3">
      <c r="A14" s="333"/>
      <c r="B14" s="333"/>
      <c r="C14" s="332"/>
    </row>
    <row r="15" spans="1:3">
      <c r="A15" s="337" t="s">
        <v>309</v>
      </c>
      <c r="B15" s="478">
        <f>SUM(C6+C7+C9+C11+C12+C13)</f>
        <v>6511.05</v>
      </c>
      <c r="C15" s="479"/>
    </row>
  </sheetData>
  <mergeCells count="6">
    <mergeCell ref="A1:C1"/>
    <mergeCell ref="A8:C8"/>
    <mergeCell ref="A10:C10"/>
    <mergeCell ref="B15:C15"/>
    <mergeCell ref="A2:C3"/>
    <mergeCell ref="A5:C5"/>
  </mergeCells>
  <pageMargins left="0.25" right="0.25" top="0.75" bottom="0.75" header="0.3" footer="0.3"/>
  <pageSetup paperSize="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3"/>
  <sheetViews>
    <sheetView view="pageBreakPreview" topLeftCell="A72" zoomScale="120" zoomScaleSheetLayoutView="120" workbookViewId="0">
      <selection activeCell="E78" sqref="E78:E88"/>
    </sheetView>
  </sheetViews>
  <sheetFormatPr defaultRowHeight="12.75"/>
  <cols>
    <col min="1" max="1" width="9.7109375" style="107" customWidth="1"/>
    <col min="2" max="2" width="11.7109375" style="50" customWidth="1"/>
    <col min="3" max="3" width="48.28515625" style="50" customWidth="1"/>
    <col min="4" max="4" width="7.28515625" style="50" customWidth="1"/>
    <col min="5" max="5" width="9.85546875" style="50" bestFit="1" customWidth="1"/>
    <col min="6" max="6" width="9.7109375" style="50" bestFit="1" customWidth="1"/>
    <col min="7" max="7" width="11.140625" style="81" customWidth="1"/>
    <col min="8" max="8" width="16.42578125" style="81" customWidth="1"/>
    <col min="9" max="9" width="9.140625" style="219"/>
    <col min="10" max="10" width="11.85546875" style="219" bestFit="1" customWidth="1"/>
    <col min="11" max="11" width="9.140625" style="219"/>
    <col min="12" max="12" width="10.7109375" style="219" bestFit="1" customWidth="1"/>
    <col min="13" max="16384" width="9.140625" style="219"/>
  </cols>
  <sheetData>
    <row r="1" spans="1:8">
      <c r="A1" s="452" t="s">
        <v>264</v>
      </c>
      <c r="B1" s="453"/>
      <c r="C1" s="453"/>
      <c r="D1" s="453"/>
      <c r="E1" s="453"/>
      <c r="F1" s="453"/>
      <c r="G1" s="453"/>
      <c r="H1" s="453"/>
    </row>
    <row r="2" spans="1:8">
      <c r="A2" s="453"/>
      <c r="B2" s="453"/>
      <c r="C2" s="453"/>
      <c r="D2" s="453"/>
      <c r="E2" s="453"/>
      <c r="F2" s="453"/>
      <c r="G2" s="453"/>
      <c r="H2" s="453"/>
    </row>
    <row r="3" spans="1:8">
      <c r="A3" s="453"/>
      <c r="B3" s="453"/>
      <c r="C3" s="453"/>
      <c r="D3" s="453"/>
      <c r="E3" s="453"/>
      <c r="F3" s="453"/>
      <c r="G3" s="453"/>
      <c r="H3" s="453"/>
    </row>
    <row r="4" spans="1:8">
      <c r="A4" s="453"/>
      <c r="B4" s="453"/>
      <c r="C4" s="453"/>
      <c r="D4" s="453"/>
      <c r="E4" s="453"/>
      <c r="F4" s="453"/>
      <c r="G4" s="453"/>
      <c r="H4" s="453"/>
    </row>
    <row r="5" spans="1:8">
      <c r="A5" s="453"/>
      <c r="B5" s="453"/>
      <c r="C5" s="453"/>
      <c r="D5" s="453"/>
      <c r="E5" s="453"/>
      <c r="F5" s="453"/>
      <c r="G5" s="453"/>
      <c r="H5" s="453"/>
    </row>
    <row r="6" spans="1:8" ht="73.5" customHeight="1">
      <c r="A6" s="454"/>
      <c r="B6" s="454"/>
      <c r="C6" s="454"/>
      <c r="D6" s="454"/>
      <c r="E6" s="454"/>
      <c r="F6" s="454"/>
      <c r="G6" s="454"/>
      <c r="H6" s="454"/>
    </row>
    <row r="7" spans="1:8" ht="23.25" customHeight="1">
      <c r="A7" s="486" t="s">
        <v>265</v>
      </c>
      <c r="B7" s="487"/>
      <c r="C7" s="487"/>
      <c r="D7" s="487"/>
      <c r="E7" s="487"/>
      <c r="F7" s="487"/>
      <c r="G7" s="487"/>
      <c r="H7" s="487"/>
    </row>
    <row r="8" spans="1:8" s="136" customFormat="1" ht="18.75" customHeight="1">
      <c r="A8" s="211" t="s">
        <v>266</v>
      </c>
      <c r="B8" s="488" t="s">
        <v>295</v>
      </c>
      <c r="C8" s="488"/>
      <c r="D8" s="488"/>
      <c r="E8" s="488"/>
      <c r="F8" s="488"/>
      <c r="G8" s="488"/>
      <c r="H8" s="221" t="s">
        <v>0</v>
      </c>
    </row>
    <row r="9" spans="1:8" s="136" customFormat="1" ht="39.75" customHeight="1">
      <c r="A9" s="211" t="s">
        <v>267</v>
      </c>
      <c r="B9" s="489" t="s">
        <v>311</v>
      </c>
      <c r="C9" s="489"/>
      <c r="D9" s="489"/>
      <c r="E9" s="489"/>
      <c r="F9" s="489"/>
      <c r="G9" s="489"/>
      <c r="H9" s="222">
        <v>27.06</v>
      </c>
    </row>
    <row r="10" spans="1:8" s="136" customFormat="1" ht="18.75" customHeight="1">
      <c r="A10" s="211" t="s">
        <v>269</v>
      </c>
      <c r="B10" s="490" t="s">
        <v>317</v>
      </c>
      <c r="C10" s="490"/>
      <c r="D10" s="490"/>
      <c r="E10" s="490"/>
      <c r="F10" s="490"/>
      <c r="G10" s="490"/>
      <c r="H10" s="490"/>
    </row>
    <row r="11" spans="1:8" s="136" customFormat="1" ht="11.25">
      <c r="A11" s="498"/>
      <c r="B11" s="498"/>
      <c r="C11" s="498"/>
      <c r="D11" s="498"/>
      <c r="E11" s="498"/>
      <c r="F11" s="498"/>
      <c r="G11" s="498"/>
      <c r="H11" s="498"/>
    </row>
    <row r="12" spans="1:8" s="136" customFormat="1" ht="11.25">
      <c r="A12" s="455" t="s">
        <v>1</v>
      </c>
      <c r="B12" s="209" t="s">
        <v>2</v>
      </c>
      <c r="C12" s="475" t="s">
        <v>3</v>
      </c>
      <c r="D12" s="455" t="s">
        <v>4</v>
      </c>
      <c r="E12" s="455" t="s">
        <v>5</v>
      </c>
      <c r="F12" s="457" t="s">
        <v>6</v>
      </c>
      <c r="G12" s="458"/>
      <c r="H12" s="459"/>
    </row>
    <row r="13" spans="1:8" s="136" customFormat="1" ht="11.25">
      <c r="A13" s="456"/>
      <c r="B13" s="210" t="s">
        <v>7</v>
      </c>
      <c r="C13" s="476"/>
      <c r="D13" s="456"/>
      <c r="E13" s="456"/>
      <c r="F13" s="98" t="s">
        <v>8</v>
      </c>
      <c r="G13" s="104" t="s">
        <v>9</v>
      </c>
      <c r="H13" s="102" t="s">
        <v>10</v>
      </c>
    </row>
    <row r="14" spans="1:8" s="136" customFormat="1" ht="11.25">
      <c r="A14" s="105"/>
      <c r="B14" s="106"/>
      <c r="C14" s="106"/>
      <c r="D14" s="106"/>
      <c r="E14" s="106"/>
      <c r="F14" s="106"/>
      <c r="G14" s="106"/>
      <c r="H14" s="106"/>
    </row>
    <row r="15" spans="1:8" s="136" customFormat="1" ht="11.25">
      <c r="A15" s="223" t="s">
        <v>11</v>
      </c>
      <c r="B15" s="499" t="s">
        <v>12</v>
      </c>
      <c r="C15" s="499" t="s">
        <v>12</v>
      </c>
      <c r="D15" s="499"/>
      <c r="E15" s="499"/>
      <c r="F15" s="499"/>
      <c r="G15" s="499"/>
      <c r="H15" s="224">
        <f>SUM(H16:H20)</f>
        <v>34497.950000000004</v>
      </c>
    </row>
    <row r="16" spans="1:8" s="230" customFormat="1" ht="34.15" customHeight="1">
      <c r="A16" s="88" t="s">
        <v>13</v>
      </c>
      <c r="B16" s="89" t="s">
        <v>19</v>
      </c>
      <c r="C16" s="153" t="s">
        <v>20</v>
      </c>
      <c r="D16" s="90" t="s">
        <v>24</v>
      </c>
      <c r="E16" s="91">
        <v>6</v>
      </c>
      <c r="F16" s="92">
        <f>'CPU DESONERADA'!G12</f>
        <v>3333.7</v>
      </c>
      <c r="G16" s="92">
        <f>ROUND(F16*(1+(H$9/100)),2)</f>
        <v>4235.8</v>
      </c>
      <c r="H16" s="93">
        <f>E16*G16</f>
        <v>25414.800000000003</v>
      </c>
    </row>
    <row r="17" spans="1:12" s="230" customFormat="1" ht="25.15" customHeight="1">
      <c r="A17" s="88" t="s">
        <v>16</v>
      </c>
      <c r="B17" s="89" t="str">
        <f>'[3]CPU DESONERADA'!A27</f>
        <v>COMP 2</v>
      </c>
      <c r="C17" s="153" t="s">
        <v>14</v>
      </c>
      <c r="D17" s="90" t="s">
        <v>15</v>
      </c>
      <c r="E17" s="91">
        <v>1</v>
      </c>
      <c r="F17" s="92">
        <v>660.3</v>
      </c>
      <c r="G17" s="92">
        <f>ROUND(F17*(1+(H$9/100)),2)</f>
        <v>838.98</v>
      </c>
      <c r="H17" s="93">
        <f>IF(ISERR(E17*G17),"",ROUND(E17*G17,2))</f>
        <v>838.98</v>
      </c>
    </row>
    <row r="18" spans="1:12" s="230" customFormat="1" ht="27" customHeight="1">
      <c r="A18" s="88" t="s">
        <v>18</v>
      </c>
      <c r="B18" s="89" t="str">
        <f>'[3]CPU DESONERADA'!A32</f>
        <v>COMP 3</v>
      </c>
      <c r="C18" s="153" t="s">
        <v>17</v>
      </c>
      <c r="D18" s="90" t="s">
        <v>15</v>
      </c>
      <c r="E18" s="91">
        <v>1</v>
      </c>
      <c r="F18" s="92">
        <f>F17</f>
        <v>660.3</v>
      </c>
      <c r="G18" s="92">
        <f>ROUND(F18*(1+(H$9/100)),2)</f>
        <v>838.98</v>
      </c>
      <c r="H18" s="93">
        <f>IF(ISERR(E18*G18),"",ROUND(E18*G18,2))</f>
        <v>838.98</v>
      </c>
    </row>
    <row r="19" spans="1:12" s="230" customFormat="1" ht="33.75">
      <c r="A19" s="88" t="s">
        <v>21</v>
      </c>
      <c r="B19" s="89">
        <v>10776</v>
      </c>
      <c r="C19" s="155" t="s">
        <v>312</v>
      </c>
      <c r="D19" s="90" t="s">
        <v>24</v>
      </c>
      <c r="E19" s="91">
        <v>6</v>
      </c>
      <c r="F19" s="92">
        <v>402.34</v>
      </c>
      <c r="G19" s="92">
        <f>ROUND(F19*(1+(H$9/100)),2)</f>
        <v>511.21</v>
      </c>
      <c r="H19" s="93">
        <f>IF(ISERR(E19*G19),"",ROUND(E19*G19,2))</f>
        <v>3067.26</v>
      </c>
      <c r="K19" s="232" t="e">
        <f>E29+E41+#REF!+#REF!+#REF!+E51+#REF!+#REF!+E60+E72+E84</f>
        <v>#REF!</v>
      </c>
    </row>
    <row r="20" spans="1:12" s="230" customFormat="1" ht="11.25">
      <c r="A20" s="88" t="s">
        <v>25</v>
      </c>
      <c r="B20" s="89" t="s">
        <v>26</v>
      </c>
      <c r="C20" s="156" t="s">
        <v>27</v>
      </c>
      <c r="D20" s="90" t="s">
        <v>28</v>
      </c>
      <c r="E20" s="91">
        <f>3*(1.5*2.4)</f>
        <v>10.799999999999999</v>
      </c>
      <c r="F20" s="92">
        <v>316.12</v>
      </c>
      <c r="G20" s="92">
        <f>ROUND(F20*(1+(H$9/100)),2)</f>
        <v>401.66</v>
      </c>
      <c r="H20" s="93">
        <f>IF(ISERR(E20*G20),"",ROUND(E20*G20,2))</f>
        <v>4337.93</v>
      </c>
    </row>
    <row r="21" spans="1:12" s="136" customFormat="1" ht="11.25">
      <c r="A21" s="223" t="s">
        <v>29</v>
      </c>
      <c r="B21" s="499" t="s">
        <v>30</v>
      </c>
      <c r="C21" s="499"/>
      <c r="D21" s="499"/>
      <c r="E21" s="499"/>
      <c r="F21" s="499"/>
      <c r="G21" s="499"/>
      <c r="H21" s="224">
        <f>SUM(H22:H85)/2</f>
        <v>706603.42120000022</v>
      </c>
    </row>
    <row r="22" spans="1:12" s="136" customFormat="1" ht="11.25">
      <c r="A22" s="225" t="s">
        <v>31</v>
      </c>
      <c r="B22" s="500" t="s">
        <v>32</v>
      </c>
      <c r="C22" s="501"/>
      <c r="D22" s="501"/>
      <c r="E22" s="501"/>
      <c r="F22" s="501"/>
      <c r="G22" s="502"/>
      <c r="H22" s="226">
        <f>SUM(H23:H33)</f>
        <v>282842.30299999996</v>
      </c>
      <c r="K22" s="328">
        <v>20829.349999999999</v>
      </c>
    </row>
    <row r="23" spans="1:12" s="230" customFormat="1" ht="33.75">
      <c r="A23" s="94" t="s">
        <v>33</v>
      </c>
      <c r="B23" s="95">
        <v>78472</v>
      </c>
      <c r="C23" s="157" t="s">
        <v>34</v>
      </c>
      <c r="D23" s="90" t="s">
        <v>28</v>
      </c>
      <c r="E23" s="384">
        <v>2657.58</v>
      </c>
      <c r="F23" s="92">
        <v>0.34</v>
      </c>
      <c r="G23" s="92">
        <f t="shared" ref="G23:G33" si="0">ROUND(F23*(1+(H$9/100)),2)</f>
        <v>0.43</v>
      </c>
      <c r="H23" s="92">
        <f t="shared" ref="H23:H29" si="1">E23*G23</f>
        <v>1142.7593999999999</v>
      </c>
      <c r="K23" s="232"/>
    </row>
    <row r="24" spans="1:12" s="230" customFormat="1" ht="33.75">
      <c r="A24" s="94" t="s">
        <v>35</v>
      </c>
      <c r="B24" s="95" t="s">
        <v>36</v>
      </c>
      <c r="C24" s="231" t="s">
        <v>37</v>
      </c>
      <c r="D24" s="90" t="s">
        <v>38</v>
      </c>
      <c r="E24" s="91">
        <v>235.55</v>
      </c>
      <c r="F24" s="92">
        <v>1.42</v>
      </c>
      <c r="G24" s="92">
        <f t="shared" si="0"/>
        <v>1.8</v>
      </c>
      <c r="H24" s="92">
        <f>E24*G24</f>
        <v>423.99</v>
      </c>
    </row>
    <row r="25" spans="1:12" s="230" customFormat="1" ht="22.5">
      <c r="A25" s="94" t="s">
        <v>39</v>
      </c>
      <c r="B25" s="95" t="s">
        <v>40</v>
      </c>
      <c r="C25" s="231" t="s">
        <v>41</v>
      </c>
      <c r="D25" s="90" t="s">
        <v>38</v>
      </c>
      <c r="E25" s="91">
        <v>70.400000000000006</v>
      </c>
      <c r="F25" s="92">
        <v>1.55</v>
      </c>
      <c r="G25" s="92">
        <f t="shared" si="0"/>
        <v>1.97</v>
      </c>
      <c r="H25" s="92">
        <f>E25*G25</f>
        <v>138.68800000000002</v>
      </c>
    </row>
    <row r="26" spans="1:12" s="230" customFormat="1" ht="40.5" customHeight="1">
      <c r="A26" s="94" t="s">
        <v>43</v>
      </c>
      <c r="B26" s="95">
        <v>41721</v>
      </c>
      <c r="C26" s="231" t="s">
        <v>44</v>
      </c>
      <c r="D26" s="90" t="s">
        <v>38</v>
      </c>
      <c r="E26" s="91">
        <v>70.400000000000006</v>
      </c>
      <c r="F26" s="92">
        <v>2.91</v>
      </c>
      <c r="G26" s="92">
        <f t="shared" si="0"/>
        <v>3.7</v>
      </c>
      <c r="H26" s="92">
        <f>E26*G26</f>
        <v>260.48</v>
      </c>
    </row>
    <row r="27" spans="1:12" s="230" customFormat="1" ht="38.450000000000003" customHeight="1">
      <c r="A27" s="94" t="s">
        <v>45</v>
      </c>
      <c r="B27" s="95">
        <v>79472</v>
      </c>
      <c r="C27" s="231" t="s">
        <v>52</v>
      </c>
      <c r="D27" s="90" t="s">
        <v>28</v>
      </c>
      <c r="E27" s="384">
        <v>2657.58</v>
      </c>
      <c r="F27" s="92">
        <v>0.43</v>
      </c>
      <c r="G27" s="92">
        <f t="shared" si="0"/>
        <v>0.55000000000000004</v>
      </c>
      <c r="H27" s="92">
        <f>E27*G27</f>
        <v>1461.6690000000001</v>
      </c>
    </row>
    <row r="28" spans="1:12" s="230" customFormat="1" ht="56.25">
      <c r="A28" s="94" t="s">
        <v>48</v>
      </c>
      <c r="B28" s="95">
        <v>94273</v>
      </c>
      <c r="C28" s="231" t="s">
        <v>289</v>
      </c>
      <c r="D28" s="90" t="s">
        <v>55</v>
      </c>
      <c r="E28" s="91">
        <v>685.86</v>
      </c>
      <c r="F28" s="92">
        <v>30.27</v>
      </c>
      <c r="G28" s="92">
        <f t="shared" si="0"/>
        <v>38.46</v>
      </c>
      <c r="H28" s="92">
        <f t="shared" si="1"/>
        <v>26378.175600000002</v>
      </c>
    </row>
    <row r="29" spans="1:12" s="230" customFormat="1" ht="33.75">
      <c r="A29" s="94" t="s">
        <v>51</v>
      </c>
      <c r="B29" s="95">
        <v>72799</v>
      </c>
      <c r="C29" s="218" t="s">
        <v>290</v>
      </c>
      <c r="D29" s="90" t="s">
        <v>28</v>
      </c>
      <c r="E29" s="384">
        <v>2657.58</v>
      </c>
      <c r="F29" s="92">
        <v>74.42</v>
      </c>
      <c r="G29" s="92">
        <f t="shared" si="0"/>
        <v>94.56</v>
      </c>
      <c r="H29" s="92">
        <f t="shared" si="1"/>
        <v>251300.7648</v>
      </c>
      <c r="L29" s="232" t="e">
        <f>E29+E41+#REF!+#REF!+#REF!+E51+#REF!+#REF!+E60+E72+E84</f>
        <v>#REF!</v>
      </c>
    </row>
    <row r="30" spans="1:12" s="98" customFormat="1" ht="11.25">
      <c r="A30" s="94" t="s">
        <v>53</v>
      </c>
      <c r="B30" s="95">
        <v>83693</v>
      </c>
      <c r="C30" s="231" t="s">
        <v>59</v>
      </c>
      <c r="D30" s="90" t="s">
        <v>28</v>
      </c>
      <c r="E30" s="91">
        <v>171.46</v>
      </c>
      <c r="F30" s="92">
        <v>3.1</v>
      </c>
      <c r="G30" s="92">
        <f t="shared" si="0"/>
        <v>3.94</v>
      </c>
      <c r="H30" s="92">
        <f>E30*G30</f>
        <v>675.55240000000003</v>
      </c>
    </row>
    <row r="31" spans="1:12" s="98" customFormat="1" ht="22.5">
      <c r="A31" s="94" t="s">
        <v>56</v>
      </c>
      <c r="B31" s="95" t="s">
        <v>346</v>
      </c>
      <c r="C31" s="231" t="s">
        <v>347</v>
      </c>
      <c r="D31" s="90" t="s">
        <v>348</v>
      </c>
      <c r="E31" s="91">
        <v>2</v>
      </c>
      <c r="F31" s="92">
        <v>85.18</v>
      </c>
      <c r="G31" s="92">
        <f t="shared" si="0"/>
        <v>108.23</v>
      </c>
      <c r="H31" s="92">
        <f>E31*G31</f>
        <v>216.46</v>
      </c>
    </row>
    <row r="32" spans="1:12" s="98" customFormat="1" ht="22.5">
      <c r="A32" s="94" t="s">
        <v>58</v>
      </c>
      <c r="B32" s="95">
        <v>34723</v>
      </c>
      <c r="C32" s="231" t="s">
        <v>349</v>
      </c>
      <c r="D32" s="90" t="s">
        <v>28</v>
      </c>
      <c r="E32" s="91">
        <v>0.39</v>
      </c>
      <c r="F32" s="92">
        <v>554.4</v>
      </c>
      <c r="G32" s="92">
        <f t="shared" si="0"/>
        <v>704.42</v>
      </c>
      <c r="H32" s="92">
        <f>E32*G32</f>
        <v>274.72379999999998</v>
      </c>
    </row>
    <row r="33" spans="1:8" s="98" customFormat="1" ht="22.5">
      <c r="A33" s="94" t="s">
        <v>345</v>
      </c>
      <c r="B33" s="95">
        <v>21013</v>
      </c>
      <c r="C33" s="231" t="s">
        <v>352</v>
      </c>
      <c r="D33" s="90" t="s">
        <v>55</v>
      </c>
      <c r="E33" s="91">
        <v>12</v>
      </c>
      <c r="F33" s="92">
        <v>37.32</v>
      </c>
      <c r="G33" s="92">
        <f t="shared" si="0"/>
        <v>47.42</v>
      </c>
      <c r="H33" s="92">
        <f>E33*G33</f>
        <v>569.04</v>
      </c>
    </row>
    <row r="34" spans="1:8" s="170" customFormat="1" ht="11.25">
      <c r="A34" s="227" t="s">
        <v>60</v>
      </c>
      <c r="B34" s="491" t="s">
        <v>61</v>
      </c>
      <c r="C34" s="492"/>
      <c r="D34" s="492"/>
      <c r="E34" s="492"/>
      <c r="F34" s="492"/>
      <c r="G34" s="493"/>
      <c r="H34" s="228">
        <f>SUM(H35:H45)</f>
        <v>94512.149500000014</v>
      </c>
    </row>
    <row r="35" spans="1:8" s="230" customFormat="1" ht="33.75">
      <c r="A35" s="94" t="s">
        <v>62</v>
      </c>
      <c r="B35" s="95">
        <v>78472</v>
      </c>
      <c r="C35" s="157" t="s">
        <v>34</v>
      </c>
      <c r="D35" s="90" t="s">
        <v>28</v>
      </c>
      <c r="E35" s="91">
        <v>858.66</v>
      </c>
      <c r="F35" s="92">
        <v>0.34</v>
      </c>
      <c r="G35" s="92">
        <f t="shared" ref="G35:G45" si="2">ROUND(F35*(1+(H$9/100)),2)</f>
        <v>0.43</v>
      </c>
      <c r="H35" s="92">
        <f t="shared" ref="H35:H42" si="3">E35*G35</f>
        <v>369.22379999999998</v>
      </c>
    </row>
    <row r="36" spans="1:8" s="230" customFormat="1" ht="33.75">
      <c r="A36" s="94" t="s">
        <v>63</v>
      </c>
      <c r="B36" s="95" t="s">
        <v>36</v>
      </c>
      <c r="C36" s="231" t="s">
        <v>37</v>
      </c>
      <c r="D36" s="90" t="s">
        <v>38</v>
      </c>
      <c r="E36" s="91">
        <v>61.19</v>
      </c>
      <c r="F36" s="92">
        <v>1.42</v>
      </c>
      <c r="G36" s="92">
        <f t="shared" si="2"/>
        <v>1.8</v>
      </c>
      <c r="H36" s="92">
        <f t="shared" si="3"/>
        <v>110.142</v>
      </c>
    </row>
    <row r="37" spans="1:8" s="230" customFormat="1" ht="28.5" customHeight="1">
      <c r="A37" s="94" t="s">
        <v>64</v>
      </c>
      <c r="B37" s="95" t="s">
        <v>40</v>
      </c>
      <c r="C37" s="231" t="s">
        <v>41</v>
      </c>
      <c r="D37" s="90" t="s">
        <v>38</v>
      </c>
      <c r="E37" s="91">
        <v>2.73</v>
      </c>
      <c r="F37" s="92">
        <v>1.55</v>
      </c>
      <c r="G37" s="92">
        <f t="shared" si="2"/>
        <v>1.97</v>
      </c>
      <c r="H37" s="92">
        <f t="shared" si="3"/>
        <v>5.3780999999999999</v>
      </c>
    </row>
    <row r="38" spans="1:8" s="338" customFormat="1" ht="22.5">
      <c r="A38" s="94" t="s">
        <v>65</v>
      </c>
      <c r="B38" s="95">
        <v>41721</v>
      </c>
      <c r="C38" s="231" t="s">
        <v>44</v>
      </c>
      <c r="D38" s="90" t="s">
        <v>38</v>
      </c>
      <c r="E38" s="91">
        <v>2.73</v>
      </c>
      <c r="F38" s="92">
        <v>2.91</v>
      </c>
      <c r="G38" s="92">
        <f t="shared" si="2"/>
        <v>3.7</v>
      </c>
      <c r="H38" s="92">
        <f t="shared" si="3"/>
        <v>10.101000000000001</v>
      </c>
    </row>
    <row r="39" spans="1:8" s="230" customFormat="1" ht="22.5">
      <c r="A39" s="94" t="s">
        <v>66</v>
      </c>
      <c r="B39" s="95">
        <v>79472</v>
      </c>
      <c r="C39" s="231" t="s">
        <v>52</v>
      </c>
      <c r="D39" s="90" t="s">
        <v>55</v>
      </c>
      <c r="E39" s="91">
        <v>858.66</v>
      </c>
      <c r="F39" s="92">
        <v>0.43</v>
      </c>
      <c r="G39" s="92">
        <f t="shared" si="2"/>
        <v>0.55000000000000004</v>
      </c>
      <c r="H39" s="92">
        <f t="shared" si="3"/>
        <v>472.26300000000003</v>
      </c>
    </row>
    <row r="40" spans="1:8" s="230" customFormat="1" ht="56.25">
      <c r="A40" s="94" t="s">
        <v>67</v>
      </c>
      <c r="B40" s="95">
        <v>94273</v>
      </c>
      <c r="C40" s="231" t="s">
        <v>289</v>
      </c>
      <c r="D40" s="90" t="s">
        <v>55</v>
      </c>
      <c r="E40" s="91">
        <v>286.22000000000003</v>
      </c>
      <c r="F40" s="92">
        <v>30.27</v>
      </c>
      <c r="G40" s="92">
        <f t="shared" si="2"/>
        <v>38.46</v>
      </c>
      <c r="H40" s="92">
        <f t="shared" si="3"/>
        <v>11008.021200000001</v>
      </c>
    </row>
    <row r="41" spans="1:8" s="230" customFormat="1" ht="33.75">
      <c r="A41" s="94" t="s">
        <v>69</v>
      </c>
      <c r="B41" s="95">
        <v>72799</v>
      </c>
      <c r="C41" s="218" t="s">
        <v>290</v>
      </c>
      <c r="D41" s="90" t="s">
        <v>28</v>
      </c>
      <c r="E41" s="91">
        <v>858.66</v>
      </c>
      <c r="F41" s="92">
        <v>74.42</v>
      </c>
      <c r="G41" s="92">
        <f t="shared" si="2"/>
        <v>94.56</v>
      </c>
      <c r="H41" s="92">
        <f t="shared" si="3"/>
        <v>81194.889599999995</v>
      </c>
    </row>
    <row r="42" spans="1:8" s="230" customFormat="1" ht="11.25">
      <c r="A42" s="94" t="s">
        <v>70</v>
      </c>
      <c r="B42" s="95">
        <v>83693</v>
      </c>
      <c r="C42" s="231" t="s">
        <v>59</v>
      </c>
      <c r="D42" s="90" t="s">
        <v>28</v>
      </c>
      <c r="E42" s="91">
        <v>71.55</v>
      </c>
      <c r="F42" s="92">
        <v>3.1</v>
      </c>
      <c r="G42" s="92">
        <f t="shared" si="2"/>
        <v>3.94</v>
      </c>
      <c r="H42" s="92">
        <f t="shared" si="3"/>
        <v>281.90699999999998</v>
      </c>
    </row>
    <row r="43" spans="1:8" s="98" customFormat="1" ht="22.5">
      <c r="A43" s="94" t="s">
        <v>354</v>
      </c>
      <c r="B43" s="95" t="s">
        <v>346</v>
      </c>
      <c r="C43" s="231" t="s">
        <v>347</v>
      </c>
      <c r="D43" s="90" t="s">
        <v>348</v>
      </c>
      <c r="E43" s="91">
        <v>2</v>
      </c>
      <c r="F43" s="92">
        <v>85.18</v>
      </c>
      <c r="G43" s="92">
        <f t="shared" si="2"/>
        <v>108.23</v>
      </c>
      <c r="H43" s="92">
        <f>E43*G43</f>
        <v>216.46</v>
      </c>
    </row>
    <row r="44" spans="1:8" s="98" customFormat="1" ht="22.5">
      <c r="A44" s="94" t="s">
        <v>355</v>
      </c>
      <c r="B44" s="95">
        <v>34723</v>
      </c>
      <c r="C44" s="231" t="s">
        <v>349</v>
      </c>
      <c r="D44" s="90" t="s">
        <v>28</v>
      </c>
      <c r="E44" s="91">
        <v>0.39</v>
      </c>
      <c r="F44" s="92">
        <v>554.4</v>
      </c>
      <c r="G44" s="92">
        <f t="shared" si="2"/>
        <v>704.42</v>
      </c>
      <c r="H44" s="92">
        <f>E44*G44</f>
        <v>274.72379999999998</v>
      </c>
    </row>
    <row r="45" spans="1:8" s="98" customFormat="1" ht="22.5">
      <c r="A45" s="94" t="s">
        <v>356</v>
      </c>
      <c r="B45" s="95">
        <v>21013</v>
      </c>
      <c r="C45" s="231" t="s">
        <v>352</v>
      </c>
      <c r="D45" s="90" t="s">
        <v>55</v>
      </c>
      <c r="E45" s="91">
        <v>12</v>
      </c>
      <c r="F45" s="92">
        <v>37.32</v>
      </c>
      <c r="G45" s="92">
        <f t="shared" si="2"/>
        <v>47.42</v>
      </c>
      <c r="H45" s="92">
        <f>E45*G45</f>
        <v>569.04</v>
      </c>
    </row>
    <row r="46" spans="1:8" s="233" customFormat="1" ht="11.25">
      <c r="A46" s="236" t="s">
        <v>71</v>
      </c>
      <c r="B46" s="491" t="s">
        <v>104</v>
      </c>
      <c r="C46" s="492"/>
      <c r="D46" s="492"/>
      <c r="E46" s="492"/>
      <c r="F46" s="492"/>
      <c r="G46" s="493"/>
      <c r="H46" s="237">
        <f>SUM(H47:H52)</f>
        <v>29100.942000000003</v>
      </c>
    </row>
    <row r="47" spans="1:8" s="230" customFormat="1" ht="33.75">
      <c r="A47" s="94" t="s">
        <v>73</v>
      </c>
      <c r="B47" s="95">
        <v>78472</v>
      </c>
      <c r="C47" s="157" t="s">
        <v>34</v>
      </c>
      <c r="D47" s="90" t="s">
        <v>28</v>
      </c>
      <c r="E47" s="91">
        <v>289</v>
      </c>
      <c r="F47" s="92">
        <v>0.34</v>
      </c>
      <c r="G47" s="92">
        <f t="shared" ref="G47:G52" si="4">ROUND(F47*(1+(H$9/100)),2)</f>
        <v>0.43</v>
      </c>
      <c r="H47" s="92">
        <f t="shared" ref="H47:H52" si="5">E47*G47</f>
        <v>124.27</v>
      </c>
    </row>
    <row r="48" spans="1:8" s="230" customFormat="1" ht="33.75">
      <c r="A48" s="94" t="s">
        <v>74</v>
      </c>
      <c r="B48" s="95" t="s">
        <v>36</v>
      </c>
      <c r="C48" s="231" t="s">
        <v>37</v>
      </c>
      <c r="D48" s="90" t="s">
        <v>28</v>
      </c>
      <c r="E48" s="91">
        <v>82.64</v>
      </c>
      <c r="F48" s="92">
        <v>1.42</v>
      </c>
      <c r="G48" s="92">
        <f t="shared" si="4"/>
        <v>1.8</v>
      </c>
      <c r="H48" s="92">
        <f t="shared" si="5"/>
        <v>148.75200000000001</v>
      </c>
    </row>
    <row r="49" spans="1:8" s="230" customFormat="1" ht="22.5">
      <c r="A49" s="94" t="s">
        <v>75</v>
      </c>
      <c r="B49" s="95">
        <v>79472</v>
      </c>
      <c r="C49" s="231" t="s">
        <v>52</v>
      </c>
      <c r="D49" s="90" t="s">
        <v>28</v>
      </c>
      <c r="E49" s="91">
        <v>289</v>
      </c>
      <c r="F49" s="92">
        <v>0.43</v>
      </c>
      <c r="G49" s="92">
        <f t="shared" si="4"/>
        <v>0.55000000000000004</v>
      </c>
      <c r="H49" s="92">
        <f t="shared" si="5"/>
        <v>158.95000000000002</v>
      </c>
    </row>
    <row r="50" spans="1:8" s="230" customFormat="1" ht="56.25">
      <c r="A50" s="94" t="s">
        <v>76</v>
      </c>
      <c r="B50" s="95">
        <v>94273</v>
      </c>
      <c r="C50" s="231" t="s">
        <v>289</v>
      </c>
      <c r="D50" s="90" t="s">
        <v>55</v>
      </c>
      <c r="E50" s="91">
        <v>34</v>
      </c>
      <c r="F50" s="92">
        <v>30.27</v>
      </c>
      <c r="G50" s="92">
        <f t="shared" si="4"/>
        <v>38.46</v>
      </c>
      <c r="H50" s="92">
        <f t="shared" si="5"/>
        <v>1307.6400000000001</v>
      </c>
    </row>
    <row r="51" spans="1:8" s="230" customFormat="1" ht="33.75">
      <c r="A51" s="94" t="s">
        <v>77</v>
      </c>
      <c r="B51" s="95">
        <v>72799</v>
      </c>
      <c r="C51" s="218" t="s">
        <v>290</v>
      </c>
      <c r="D51" s="90" t="s">
        <v>28</v>
      </c>
      <c r="E51" s="91">
        <v>289</v>
      </c>
      <c r="F51" s="92">
        <v>74.42</v>
      </c>
      <c r="G51" s="92">
        <f t="shared" si="4"/>
        <v>94.56</v>
      </c>
      <c r="H51" s="92">
        <f t="shared" si="5"/>
        <v>27327.84</v>
      </c>
    </row>
    <row r="52" spans="1:8" s="230" customFormat="1" ht="11.25">
      <c r="A52" s="94" t="s">
        <v>78</v>
      </c>
      <c r="B52" s="95">
        <v>83693</v>
      </c>
      <c r="C52" s="231" t="s">
        <v>82</v>
      </c>
      <c r="D52" s="90" t="s">
        <v>28</v>
      </c>
      <c r="E52" s="91">
        <v>8.5</v>
      </c>
      <c r="F52" s="92">
        <v>3.1</v>
      </c>
      <c r="G52" s="92">
        <f t="shared" si="4"/>
        <v>3.94</v>
      </c>
      <c r="H52" s="92">
        <f t="shared" si="5"/>
        <v>33.49</v>
      </c>
    </row>
    <row r="53" spans="1:8" s="230" customFormat="1" ht="11.25">
      <c r="A53" s="236" t="s">
        <v>83</v>
      </c>
      <c r="B53" s="491" t="s">
        <v>134</v>
      </c>
      <c r="C53" s="492"/>
      <c r="D53" s="492"/>
      <c r="E53" s="492"/>
      <c r="F53" s="492"/>
      <c r="G53" s="493"/>
      <c r="H53" s="237">
        <f>SUM(H54:H64)</f>
        <v>59287.121899999998</v>
      </c>
    </row>
    <row r="54" spans="1:8" s="230" customFormat="1" ht="33.75">
      <c r="A54" s="94" t="s">
        <v>85</v>
      </c>
      <c r="B54" s="95">
        <v>78472</v>
      </c>
      <c r="C54" s="157" t="s">
        <v>34</v>
      </c>
      <c r="D54" s="90" t="s">
        <v>28</v>
      </c>
      <c r="E54" s="91">
        <v>533.28</v>
      </c>
      <c r="F54" s="92">
        <v>0.34</v>
      </c>
      <c r="G54" s="92">
        <f t="shared" ref="G54:G64" si="6">ROUND(F54*(1+(H$9/100)),2)</f>
        <v>0.43</v>
      </c>
      <c r="H54" s="92">
        <f t="shared" ref="H54:H61" si="7">E54*G54</f>
        <v>229.31039999999999</v>
      </c>
    </row>
    <row r="55" spans="1:8" s="230" customFormat="1" ht="33.75">
      <c r="A55" s="94" t="s">
        <v>86</v>
      </c>
      <c r="B55" s="95" t="s">
        <v>36</v>
      </c>
      <c r="C55" s="231" t="s">
        <v>37</v>
      </c>
      <c r="D55" s="90" t="s">
        <v>38</v>
      </c>
      <c r="E55" s="91">
        <v>72.86</v>
      </c>
      <c r="F55" s="92">
        <v>1.42</v>
      </c>
      <c r="G55" s="92">
        <f t="shared" si="6"/>
        <v>1.8</v>
      </c>
      <c r="H55" s="92">
        <f t="shared" si="7"/>
        <v>131.148</v>
      </c>
    </row>
    <row r="56" spans="1:8" s="230" customFormat="1" ht="22.5">
      <c r="A56" s="94" t="s">
        <v>87</v>
      </c>
      <c r="B56" s="95" t="s">
        <v>40</v>
      </c>
      <c r="C56" s="231" t="s">
        <v>41</v>
      </c>
      <c r="D56" s="90" t="s">
        <v>38</v>
      </c>
      <c r="E56" s="91">
        <v>23.71</v>
      </c>
      <c r="F56" s="92">
        <v>1.55</v>
      </c>
      <c r="G56" s="92">
        <f t="shared" si="6"/>
        <v>1.97</v>
      </c>
      <c r="H56" s="92">
        <f t="shared" si="7"/>
        <v>46.7087</v>
      </c>
    </row>
    <row r="57" spans="1:8" s="230" customFormat="1" ht="22.5">
      <c r="A57" s="94" t="s">
        <v>88</v>
      </c>
      <c r="B57" s="95">
        <v>41721</v>
      </c>
      <c r="C57" s="231" t="s">
        <v>44</v>
      </c>
      <c r="D57" s="90" t="s">
        <v>38</v>
      </c>
      <c r="E57" s="91">
        <v>23.71</v>
      </c>
      <c r="F57" s="92">
        <v>2.91</v>
      </c>
      <c r="G57" s="92">
        <f t="shared" si="6"/>
        <v>3.7</v>
      </c>
      <c r="H57" s="92">
        <f t="shared" si="7"/>
        <v>87.727000000000004</v>
      </c>
    </row>
    <row r="58" spans="1:8" s="230" customFormat="1" ht="22.5">
      <c r="A58" s="94" t="s">
        <v>89</v>
      </c>
      <c r="B58" s="95">
        <v>79472</v>
      </c>
      <c r="C58" s="231" t="s">
        <v>52</v>
      </c>
      <c r="D58" s="90" t="s">
        <v>28</v>
      </c>
      <c r="E58" s="91">
        <v>533.28</v>
      </c>
      <c r="F58" s="92">
        <v>0.43</v>
      </c>
      <c r="G58" s="92">
        <f t="shared" si="6"/>
        <v>0.55000000000000004</v>
      </c>
      <c r="H58" s="92">
        <f t="shared" si="7"/>
        <v>293.30400000000003</v>
      </c>
    </row>
    <row r="59" spans="1:8" s="230" customFormat="1" ht="56.25">
      <c r="A59" s="94" t="s">
        <v>90</v>
      </c>
      <c r="B59" s="95">
        <v>94273</v>
      </c>
      <c r="C59" s="231" t="s">
        <v>289</v>
      </c>
      <c r="D59" s="90" t="s">
        <v>55</v>
      </c>
      <c r="E59" s="91">
        <v>177.76</v>
      </c>
      <c r="F59" s="92">
        <v>30.27</v>
      </c>
      <c r="G59" s="92">
        <f t="shared" si="6"/>
        <v>38.46</v>
      </c>
      <c r="H59" s="92">
        <f t="shared" si="7"/>
        <v>6836.6495999999997</v>
      </c>
    </row>
    <row r="60" spans="1:8" s="230" customFormat="1" ht="33.75">
      <c r="A60" s="94" t="s">
        <v>91</v>
      </c>
      <c r="B60" s="95">
        <v>72799</v>
      </c>
      <c r="C60" s="218" t="s">
        <v>290</v>
      </c>
      <c r="D60" s="90" t="s">
        <v>28</v>
      </c>
      <c r="E60" s="91">
        <v>533.28</v>
      </c>
      <c r="F60" s="92">
        <v>74.42</v>
      </c>
      <c r="G60" s="92">
        <f t="shared" si="6"/>
        <v>94.56</v>
      </c>
      <c r="H60" s="92">
        <f t="shared" si="7"/>
        <v>50426.9568</v>
      </c>
    </row>
    <row r="61" spans="1:8" s="230" customFormat="1" ht="11.25">
      <c r="A61" s="94" t="s">
        <v>92</v>
      </c>
      <c r="B61" s="95">
        <v>83693</v>
      </c>
      <c r="C61" s="231" t="s">
        <v>82</v>
      </c>
      <c r="D61" s="90" t="s">
        <v>28</v>
      </c>
      <c r="E61" s="91">
        <v>44.44</v>
      </c>
      <c r="F61" s="92">
        <v>3.1</v>
      </c>
      <c r="G61" s="92">
        <f t="shared" si="6"/>
        <v>3.94</v>
      </c>
      <c r="H61" s="92">
        <f t="shared" si="7"/>
        <v>175.09359999999998</v>
      </c>
    </row>
    <row r="62" spans="1:8" s="98" customFormat="1" ht="22.5">
      <c r="A62" s="94" t="s">
        <v>360</v>
      </c>
      <c r="B62" s="95" t="s">
        <v>346</v>
      </c>
      <c r="C62" s="231" t="s">
        <v>347</v>
      </c>
      <c r="D62" s="90" t="s">
        <v>348</v>
      </c>
      <c r="E62" s="91">
        <v>2</v>
      </c>
      <c r="F62" s="92">
        <v>85.18</v>
      </c>
      <c r="G62" s="92">
        <f t="shared" si="6"/>
        <v>108.23</v>
      </c>
      <c r="H62" s="92">
        <f>E62*G62</f>
        <v>216.46</v>
      </c>
    </row>
    <row r="63" spans="1:8" s="98" customFormat="1" ht="22.5">
      <c r="A63" s="94" t="s">
        <v>361</v>
      </c>
      <c r="B63" s="95">
        <v>34723</v>
      </c>
      <c r="C63" s="231" t="s">
        <v>349</v>
      </c>
      <c r="D63" s="90" t="s">
        <v>28</v>
      </c>
      <c r="E63" s="91">
        <v>0.39</v>
      </c>
      <c r="F63" s="92">
        <v>554.4</v>
      </c>
      <c r="G63" s="92">
        <f t="shared" si="6"/>
        <v>704.42</v>
      </c>
      <c r="H63" s="92">
        <f>E63*G63</f>
        <v>274.72379999999998</v>
      </c>
    </row>
    <row r="64" spans="1:8" s="98" customFormat="1" ht="22.5">
      <c r="A64" s="94" t="s">
        <v>362</v>
      </c>
      <c r="B64" s="95">
        <v>21013</v>
      </c>
      <c r="C64" s="231" t="s">
        <v>352</v>
      </c>
      <c r="D64" s="90" t="s">
        <v>55</v>
      </c>
      <c r="E64" s="91">
        <v>12</v>
      </c>
      <c r="F64" s="92">
        <v>37.32</v>
      </c>
      <c r="G64" s="92">
        <f t="shared" si="6"/>
        <v>47.42</v>
      </c>
      <c r="H64" s="92">
        <f>E64*G64</f>
        <v>569.04</v>
      </c>
    </row>
    <row r="65" spans="1:8" s="230" customFormat="1" ht="11.25">
      <c r="A65" s="236" t="s">
        <v>93</v>
      </c>
      <c r="B65" s="491" t="s">
        <v>144</v>
      </c>
      <c r="C65" s="492"/>
      <c r="D65" s="492"/>
      <c r="E65" s="492"/>
      <c r="F65" s="492"/>
      <c r="G65" s="493"/>
      <c r="H65" s="237">
        <f>SUM(H66:H76)</f>
        <v>97593.159499999994</v>
      </c>
    </row>
    <row r="66" spans="1:8" s="230" customFormat="1" ht="33.75">
      <c r="A66" s="94" t="s">
        <v>95</v>
      </c>
      <c r="B66" s="95">
        <v>78472</v>
      </c>
      <c r="C66" s="157" t="s">
        <v>34</v>
      </c>
      <c r="D66" s="90" t="s">
        <v>28</v>
      </c>
      <c r="E66" s="91">
        <v>885.42</v>
      </c>
      <c r="F66" s="92">
        <v>0.34</v>
      </c>
      <c r="G66" s="92">
        <f t="shared" ref="G66:G76" si="8">ROUND(F66*(1+(H$9/100)),2)</f>
        <v>0.43</v>
      </c>
      <c r="H66" s="92">
        <f t="shared" ref="H66:H73" si="9">E66*G66</f>
        <v>380.73059999999998</v>
      </c>
    </row>
    <row r="67" spans="1:8" s="230" customFormat="1" ht="33.75">
      <c r="A67" s="94" t="s">
        <v>96</v>
      </c>
      <c r="B67" s="95" t="s">
        <v>36</v>
      </c>
      <c r="C67" s="231" t="s">
        <v>37</v>
      </c>
      <c r="D67" s="90" t="s">
        <v>38</v>
      </c>
      <c r="E67" s="91">
        <v>141.09</v>
      </c>
      <c r="F67" s="92">
        <v>1.42</v>
      </c>
      <c r="G67" s="92">
        <f t="shared" si="8"/>
        <v>1.8</v>
      </c>
      <c r="H67" s="92">
        <f t="shared" si="9"/>
        <v>253.96200000000002</v>
      </c>
    </row>
    <row r="68" spans="1:8" s="230" customFormat="1" ht="22.5">
      <c r="A68" s="94" t="s">
        <v>97</v>
      </c>
      <c r="B68" s="95" t="s">
        <v>40</v>
      </c>
      <c r="C68" s="231" t="s">
        <v>41</v>
      </c>
      <c r="D68" s="90" t="s">
        <v>38</v>
      </c>
      <c r="E68" s="91">
        <v>7.79</v>
      </c>
      <c r="F68" s="92">
        <v>1.55</v>
      </c>
      <c r="G68" s="92">
        <f t="shared" si="8"/>
        <v>1.97</v>
      </c>
      <c r="H68" s="92">
        <f t="shared" si="9"/>
        <v>15.346299999999999</v>
      </c>
    </row>
    <row r="69" spans="1:8" s="230" customFormat="1" ht="22.5">
      <c r="A69" s="94" t="s">
        <v>98</v>
      </c>
      <c r="B69" s="95">
        <v>41721</v>
      </c>
      <c r="C69" s="231" t="s">
        <v>44</v>
      </c>
      <c r="D69" s="90" t="s">
        <v>38</v>
      </c>
      <c r="E69" s="91">
        <v>7.79</v>
      </c>
      <c r="F69" s="92">
        <v>2.91</v>
      </c>
      <c r="G69" s="92">
        <f t="shared" si="8"/>
        <v>3.7</v>
      </c>
      <c r="H69" s="92">
        <f t="shared" si="9"/>
        <v>28.823</v>
      </c>
    </row>
    <row r="70" spans="1:8" s="230" customFormat="1" ht="22.5">
      <c r="A70" s="94" t="s">
        <v>99</v>
      </c>
      <c r="B70" s="95">
        <v>79472</v>
      </c>
      <c r="C70" s="231" t="s">
        <v>52</v>
      </c>
      <c r="D70" s="90" t="s">
        <v>28</v>
      </c>
      <c r="E70" s="91">
        <v>885.42</v>
      </c>
      <c r="F70" s="92">
        <v>0.43</v>
      </c>
      <c r="G70" s="92">
        <f t="shared" si="8"/>
        <v>0.55000000000000004</v>
      </c>
      <c r="H70" s="92">
        <f t="shared" si="9"/>
        <v>486.98099999999999</v>
      </c>
    </row>
    <row r="71" spans="1:8" s="230" customFormat="1" ht="56.25">
      <c r="A71" s="94" t="s">
        <v>100</v>
      </c>
      <c r="B71" s="95">
        <v>94273</v>
      </c>
      <c r="C71" s="231" t="s">
        <v>289</v>
      </c>
      <c r="D71" s="90" t="s">
        <v>55</v>
      </c>
      <c r="E71" s="91">
        <v>295.14</v>
      </c>
      <c r="F71" s="92">
        <v>30.27</v>
      </c>
      <c r="G71" s="92">
        <f t="shared" si="8"/>
        <v>38.46</v>
      </c>
      <c r="H71" s="92">
        <f t="shared" si="9"/>
        <v>11351.0844</v>
      </c>
    </row>
    <row r="72" spans="1:8" s="230" customFormat="1" ht="33.75">
      <c r="A72" s="94" t="s">
        <v>101</v>
      </c>
      <c r="B72" s="95">
        <v>72799</v>
      </c>
      <c r="C72" s="218" t="s">
        <v>290</v>
      </c>
      <c r="D72" s="90" t="s">
        <v>28</v>
      </c>
      <c r="E72" s="91">
        <v>885.42</v>
      </c>
      <c r="F72" s="92">
        <v>74.42</v>
      </c>
      <c r="G72" s="92">
        <f t="shared" si="8"/>
        <v>94.56</v>
      </c>
      <c r="H72" s="92">
        <f t="shared" si="9"/>
        <v>83725.315199999997</v>
      </c>
    </row>
    <row r="73" spans="1:8" s="230" customFormat="1" ht="12.75" customHeight="1">
      <c r="A73" s="94" t="s">
        <v>102</v>
      </c>
      <c r="B73" s="95">
        <v>83693</v>
      </c>
      <c r="C73" s="231" t="s">
        <v>82</v>
      </c>
      <c r="D73" s="90" t="s">
        <v>28</v>
      </c>
      <c r="E73" s="91">
        <v>73.78</v>
      </c>
      <c r="F73" s="92">
        <v>3.1</v>
      </c>
      <c r="G73" s="92">
        <f t="shared" si="8"/>
        <v>3.94</v>
      </c>
      <c r="H73" s="92">
        <f t="shared" si="9"/>
        <v>290.69319999999999</v>
      </c>
    </row>
    <row r="74" spans="1:8" s="98" customFormat="1" ht="22.5">
      <c r="A74" s="94" t="s">
        <v>357</v>
      </c>
      <c r="B74" s="95" t="s">
        <v>346</v>
      </c>
      <c r="C74" s="231" t="s">
        <v>347</v>
      </c>
      <c r="D74" s="90" t="s">
        <v>348</v>
      </c>
      <c r="E74" s="91">
        <v>2</v>
      </c>
      <c r="F74" s="92">
        <v>85.18</v>
      </c>
      <c r="G74" s="92">
        <f t="shared" si="8"/>
        <v>108.23</v>
      </c>
      <c r="H74" s="92">
        <f>E74*G74</f>
        <v>216.46</v>
      </c>
    </row>
    <row r="75" spans="1:8" s="98" customFormat="1" ht="22.5">
      <c r="A75" s="94" t="s">
        <v>358</v>
      </c>
      <c r="B75" s="95">
        <v>34723</v>
      </c>
      <c r="C75" s="231" t="s">
        <v>349</v>
      </c>
      <c r="D75" s="90" t="s">
        <v>28</v>
      </c>
      <c r="E75" s="91">
        <v>0.39</v>
      </c>
      <c r="F75" s="92">
        <v>554.4</v>
      </c>
      <c r="G75" s="92">
        <f t="shared" si="8"/>
        <v>704.42</v>
      </c>
      <c r="H75" s="92">
        <f>E75*G75</f>
        <v>274.72379999999998</v>
      </c>
    </row>
    <row r="76" spans="1:8" s="98" customFormat="1" ht="22.5">
      <c r="A76" s="94" t="s">
        <v>359</v>
      </c>
      <c r="B76" s="95">
        <v>21013</v>
      </c>
      <c r="C76" s="231" t="s">
        <v>352</v>
      </c>
      <c r="D76" s="90" t="s">
        <v>55</v>
      </c>
      <c r="E76" s="91">
        <v>12</v>
      </c>
      <c r="F76" s="92">
        <v>37.32</v>
      </c>
      <c r="G76" s="92">
        <f t="shared" si="8"/>
        <v>47.42</v>
      </c>
      <c r="H76" s="92">
        <f>E76*G76</f>
        <v>569.04</v>
      </c>
    </row>
    <row r="77" spans="1:8" s="230" customFormat="1" ht="11.25">
      <c r="A77" s="236" t="s">
        <v>103</v>
      </c>
      <c r="B77" s="491" t="s">
        <v>154</v>
      </c>
      <c r="C77" s="492"/>
      <c r="D77" s="492"/>
      <c r="E77" s="492"/>
      <c r="F77" s="492"/>
      <c r="G77" s="493"/>
      <c r="H77" s="237">
        <f>SUM(H78:H88)</f>
        <v>143797.85720000003</v>
      </c>
    </row>
    <row r="78" spans="1:8" s="230" customFormat="1" ht="33.75">
      <c r="A78" s="94" t="s">
        <v>105</v>
      </c>
      <c r="B78" s="95">
        <v>78472</v>
      </c>
      <c r="C78" s="157" t="s">
        <v>34</v>
      </c>
      <c r="D78" s="90" t="s">
        <v>28</v>
      </c>
      <c r="E78" s="91">
        <v>1307.6400000000001</v>
      </c>
      <c r="F78" s="92">
        <v>0.34</v>
      </c>
      <c r="G78" s="92">
        <f t="shared" ref="G78:G88" si="10">ROUND(F78*(1+(H$9/100)),2)</f>
        <v>0.43</v>
      </c>
      <c r="H78" s="92">
        <f t="shared" ref="H78:H85" si="11">E78*G78</f>
        <v>562.28520000000003</v>
      </c>
    </row>
    <row r="79" spans="1:8" s="230" customFormat="1" ht="33.75">
      <c r="A79" s="94" t="s">
        <v>106</v>
      </c>
      <c r="B79" s="95" t="s">
        <v>36</v>
      </c>
      <c r="C79" s="231" t="s">
        <v>37</v>
      </c>
      <c r="D79" s="90" t="s">
        <v>38</v>
      </c>
      <c r="E79" s="91">
        <v>328.39</v>
      </c>
      <c r="F79" s="92">
        <v>1.42</v>
      </c>
      <c r="G79" s="92">
        <f t="shared" si="10"/>
        <v>1.8</v>
      </c>
      <c r="H79" s="92">
        <f t="shared" si="11"/>
        <v>591.10199999999998</v>
      </c>
    </row>
    <row r="80" spans="1:8" s="230" customFormat="1" ht="22.5">
      <c r="A80" s="94" t="s">
        <v>107</v>
      </c>
      <c r="B80" s="95" t="s">
        <v>40</v>
      </c>
      <c r="C80" s="231" t="s">
        <v>41</v>
      </c>
      <c r="D80" s="90" t="s">
        <v>38</v>
      </c>
      <c r="E80" s="91">
        <v>3.76</v>
      </c>
      <c r="F80" s="92">
        <v>1.55</v>
      </c>
      <c r="G80" s="92">
        <f t="shared" si="10"/>
        <v>1.97</v>
      </c>
      <c r="H80" s="92">
        <f t="shared" si="11"/>
        <v>7.4071999999999996</v>
      </c>
    </row>
    <row r="81" spans="1:12" s="230" customFormat="1" ht="22.5">
      <c r="A81" s="94" t="s">
        <v>108</v>
      </c>
      <c r="B81" s="95">
        <v>41721</v>
      </c>
      <c r="C81" s="231" t="s">
        <v>44</v>
      </c>
      <c r="D81" s="90" t="s">
        <v>38</v>
      </c>
      <c r="E81" s="91">
        <v>3.76</v>
      </c>
      <c r="F81" s="92">
        <v>2.91</v>
      </c>
      <c r="G81" s="92">
        <f t="shared" si="10"/>
        <v>3.7</v>
      </c>
      <c r="H81" s="92">
        <f t="shared" si="11"/>
        <v>13.911999999999999</v>
      </c>
    </row>
    <row r="82" spans="1:12" s="230" customFormat="1" ht="22.5">
      <c r="A82" s="94" t="s">
        <v>109</v>
      </c>
      <c r="B82" s="95">
        <v>79472</v>
      </c>
      <c r="C82" s="231" t="s">
        <v>52</v>
      </c>
      <c r="D82" s="90" t="s">
        <v>28</v>
      </c>
      <c r="E82" s="91">
        <v>1307.6400000000001</v>
      </c>
      <c r="F82" s="92">
        <v>0.43</v>
      </c>
      <c r="G82" s="92">
        <f t="shared" si="10"/>
        <v>0.55000000000000004</v>
      </c>
      <c r="H82" s="92">
        <f t="shared" si="11"/>
        <v>719.20200000000011</v>
      </c>
    </row>
    <row r="83" spans="1:12" s="230" customFormat="1" ht="56.25">
      <c r="A83" s="94" t="s">
        <v>110</v>
      </c>
      <c r="B83" s="95">
        <v>94273</v>
      </c>
      <c r="C83" s="231" t="s">
        <v>289</v>
      </c>
      <c r="D83" s="90" t="s">
        <v>55</v>
      </c>
      <c r="E83" s="91">
        <v>435.88</v>
      </c>
      <c r="F83" s="92">
        <v>30.27</v>
      </c>
      <c r="G83" s="92">
        <f t="shared" si="10"/>
        <v>38.46</v>
      </c>
      <c r="H83" s="92">
        <f t="shared" si="11"/>
        <v>16763.944800000001</v>
      </c>
    </row>
    <row r="84" spans="1:12" s="230" customFormat="1" ht="36" customHeight="1">
      <c r="A84" s="94" t="s">
        <v>111</v>
      </c>
      <c r="B84" s="95">
        <v>72799</v>
      </c>
      <c r="C84" s="218" t="s">
        <v>290</v>
      </c>
      <c r="D84" s="90" t="s">
        <v>28</v>
      </c>
      <c r="E84" s="91">
        <v>1307.6400000000001</v>
      </c>
      <c r="F84" s="92">
        <v>74.42</v>
      </c>
      <c r="G84" s="92">
        <f t="shared" si="10"/>
        <v>94.56</v>
      </c>
      <c r="H84" s="92">
        <f t="shared" si="11"/>
        <v>123650.43840000001</v>
      </c>
    </row>
    <row r="85" spans="1:12" s="230" customFormat="1" ht="11.25">
      <c r="A85" s="94" t="s">
        <v>112</v>
      </c>
      <c r="B85" s="95">
        <v>83693</v>
      </c>
      <c r="C85" s="231" t="s">
        <v>82</v>
      </c>
      <c r="D85" s="90" t="s">
        <v>28</v>
      </c>
      <c r="E85" s="91">
        <v>108.97</v>
      </c>
      <c r="F85" s="92">
        <v>3.1</v>
      </c>
      <c r="G85" s="92">
        <f t="shared" si="10"/>
        <v>3.94</v>
      </c>
      <c r="H85" s="92">
        <f t="shared" si="11"/>
        <v>429.34179999999998</v>
      </c>
    </row>
    <row r="86" spans="1:12" s="98" customFormat="1" ht="22.5">
      <c r="A86" s="94" t="s">
        <v>363</v>
      </c>
      <c r="B86" s="95" t="s">
        <v>346</v>
      </c>
      <c r="C86" s="231" t="s">
        <v>347</v>
      </c>
      <c r="D86" s="90" t="s">
        <v>348</v>
      </c>
      <c r="E86" s="91">
        <v>2</v>
      </c>
      <c r="F86" s="92">
        <v>85.18</v>
      </c>
      <c r="G86" s="92">
        <f t="shared" si="10"/>
        <v>108.23</v>
      </c>
      <c r="H86" s="92">
        <f>E86*G86</f>
        <v>216.46</v>
      </c>
    </row>
    <row r="87" spans="1:12" s="98" customFormat="1" ht="22.5">
      <c r="A87" s="94" t="s">
        <v>364</v>
      </c>
      <c r="B87" s="95">
        <v>34723</v>
      </c>
      <c r="C87" s="231" t="s">
        <v>349</v>
      </c>
      <c r="D87" s="90" t="s">
        <v>28</v>
      </c>
      <c r="E87" s="91">
        <v>0.39</v>
      </c>
      <c r="F87" s="92">
        <v>554.4</v>
      </c>
      <c r="G87" s="92">
        <f t="shared" si="10"/>
        <v>704.42</v>
      </c>
      <c r="H87" s="92">
        <f>E87*G87</f>
        <v>274.72379999999998</v>
      </c>
    </row>
    <row r="88" spans="1:12" s="98" customFormat="1" ht="22.5">
      <c r="A88" s="94" t="s">
        <v>365</v>
      </c>
      <c r="B88" s="95">
        <v>21013</v>
      </c>
      <c r="C88" s="231" t="s">
        <v>352</v>
      </c>
      <c r="D88" s="90" t="s">
        <v>55</v>
      </c>
      <c r="E88" s="91">
        <v>12</v>
      </c>
      <c r="F88" s="92">
        <v>37.32</v>
      </c>
      <c r="G88" s="92">
        <f t="shared" si="10"/>
        <v>47.42</v>
      </c>
      <c r="H88" s="92">
        <f>E88*G88</f>
        <v>569.04</v>
      </c>
    </row>
    <row r="89" spans="1:12" s="233" customFormat="1" ht="11.25">
      <c r="A89" s="238" t="s">
        <v>163</v>
      </c>
      <c r="B89" s="492" t="s">
        <v>164</v>
      </c>
      <c r="C89" s="492" t="s">
        <v>164</v>
      </c>
      <c r="D89" s="492"/>
      <c r="E89" s="492"/>
      <c r="F89" s="492"/>
      <c r="G89" s="492"/>
      <c r="H89" s="229">
        <f>H90</f>
        <v>13171.5</v>
      </c>
    </row>
    <row r="90" spans="1:12" s="230" customFormat="1" ht="34.5" thickBot="1">
      <c r="A90" s="148" t="s">
        <v>165</v>
      </c>
      <c r="B90" s="149" t="s">
        <v>166</v>
      </c>
      <c r="C90" s="164" t="s">
        <v>167</v>
      </c>
      <c r="D90" s="144" t="s">
        <v>24</v>
      </c>
      <c r="E90" s="150">
        <v>6</v>
      </c>
      <c r="F90" s="163">
        <v>1727.73</v>
      </c>
      <c r="G90" s="101">
        <f>ROUND(F90*(1+(H$9/100)),2)</f>
        <v>2195.25</v>
      </c>
      <c r="H90" s="145">
        <f>IF(ISERR(E90*G90),"",ROUND(E90*G90,2))</f>
        <v>13171.5</v>
      </c>
      <c r="L90" s="232"/>
    </row>
    <row r="91" spans="1:12" s="230" customFormat="1" ht="12" thickBot="1">
      <c r="A91" s="494" t="s">
        <v>168</v>
      </c>
      <c r="B91" s="495"/>
      <c r="C91" s="495"/>
      <c r="D91" s="495"/>
      <c r="E91" s="495"/>
      <c r="F91" s="495"/>
      <c r="G91" s="495"/>
      <c r="H91" s="239">
        <f>H21+H15+H89</f>
        <v>754272.87120000017</v>
      </c>
    </row>
    <row r="92" spans="1:12" s="240" customFormat="1">
      <c r="A92" s="496" t="s">
        <v>291</v>
      </c>
      <c r="B92" s="496"/>
      <c r="C92" s="496"/>
      <c r="D92" s="496"/>
      <c r="E92" s="496"/>
      <c r="F92" s="496"/>
      <c r="G92" s="496"/>
      <c r="H92" s="496"/>
    </row>
    <row r="93" spans="1:12" s="240" customFormat="1">
      <c r="A93" s="497"/>
      <c r="B93" s="497"/>
      <c r="C93" s="497"/>
      <c r="D93" s="497"/>
      <c r="E93" s="497"/>
      <c r="F93" s="497"/>
      <c r="G93" s="497"/>
      <c r="H93" s="497"/>
    </row>
    <row r="94" spans="1:12" s="240" customFormat="1">
      <c r="A94" s="497"/>
      <c r="B94" s="497"/>
      <c r="C94" s="497"/>
      <c r="D94" s="497"/>
      <c r="E94" s="497"/>
      <c r="F94" s="497"/>
      <c r="G94" s="497"/>
      <c r="H94" s="497"/>
    </row>
    <row r="103" spans="10:10">
      <c r="J103" s="220"/>
    </row>
  </sheetData>
  <mergeCells count="22">
    <mergeCell ref="B77:G77"/>
    <mergeCell ref="B89:G89"/>
    <mergeCell ref="A91:G91"/>
    <mergeCell ref="A92:H94"/>
    <mergeCell ref="A11:H11"/>
    <mergeCell ref="B46:G46"/>
    <mergeCell ref="B53:G53"/>
    <mergeCell ref="B65:G65"/>
    <mergeCell ref="B15:G15"/>
    <mergeCell ref="B21:G21"/>
    <mergeCell ref="B22:G22"/>
    <mergeCell ref="B34:G34"/>
    <mergeCell ref="A12:A13"/>
    <mergeCell ref="C12:C13"/>
    <mergeCell ref="D12:D13"/>
    <mergeCell ref="E12:E13"/>
    <mergeCell ref="F12:H12"/>
    <mergeCell ref="A1:H6"/>
    <mergeCell ref="A7:H7"/>
    <mergeCell ref="B8:G8"/>
    <mergeCell ref="B9:G9"/>
    <mergeCell ref="B10:H10"/>
  </mergeCells>
  <pageMargins left="0.25" right="0.25" top="0.75" bottom="0.75" header="0.3" footer="0.3"/>
  <pageSetup paperSize="9" scale="8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3"/>
  <sheetViews>
    <sheetView tabSelected="1" view="pageBreakPreview" topLeftCell="A73" zoomScale="120" zoomScaleSheetLayoutView="120" workbookViewId="0">
      <selection activeCell="F98" sqref="F98"/>
    </sheetView>
  </sheetViews>
  <sheetFormatPr defaultRowHeight="12.75"/>
  <cols>
    <col min="1" max="1" width="9.7109375" style="107" customWidth="1"/>
    <col min="2" max="2" width="11.7109375" style="50" customWidth="1"/>
    <col min="3" max="3" width="52.5703125" style="50" customWidth="1"/>
    <col min="4" max="4" width="7.28515625" style="50" customWidth="1"/>
    <col min="5" max="5" width="8.140625" style="50" bestFit="1" customWidth="1"/>
    <col min="6" max="6" width="11.140625" style="50" bestFit="1" customWidth="1"/>
    <col min="7" max="7" width="11.140625" style="81" customWidth="1"/>
    <col min="8" max="8" width="16.42578125" style="81" customWidth="1"/>
    <col min="9" max="9" width="9.140625" style="219"/>
    <col min="10" max="10" width="11.85546875" style="219" bestFit="1" customWidth="1"/>
    <col min="11" max="11" width="9.140625" style="219"/>
    <col min="12" max="12" width="10.7109375" style="219" bestFit="1" customWidth="1"/>
    <col min="13" max="16384" width="9.140625" style="219"/>
  </cols>
  <sheetData>
    <row r="1" spans="1:8">
      <c r="A1" s="452" t="s">
        <v>264</v>
      </c>
      <c r="B1" s="453"/>
      <c r="C1" s="453"/>
      <c r="D1" s="453"/>
      <c r="E1" s="453"/>
      <c r="F1" s="453"/>
      <c r="G1" s="453"/>
      <c r="H1" s="453"/>
    </row>
    <row r="2" spans="1:8">
      <c r="A2" s="453"/>
      <c r="B2" s="453"/>
      <c r="C2" s="453"/>
      <c r="D2" s="453"/>
      <c r="E2" s="453"/>
      <c r="F2" s="453"/>
      <c r="G2" s="453"/>
      <c r="H2" s="453"/>
    </row>
    <row r="3" spans="1:8">
      <c r="A3" s="453"/>
      <c r="B3" s="453"/>
      <c r="C3" s="453"/>
      <c r="D3" s="453"/>
      <c r="E3" s="453"/>
      <c r="F3" s="453"/>
      <c r="G3" s="453"/>
      <c r="H3" s="453"/>
    </row>
    <row r="4" spans="1:8">
      <c r="A4" s="453"/>
      <c r="B4" s="453"/>
      <c r="C4" s="453"/>
      <c r="D4" s="453"/>
      <c r="E4" s="453"/>
      <c r="F4" s="453"/>
      <c r="G4" s="453"/>
      <c r="H4" s="453"/>
    </row>
    <row r="5" spans="1:8">
      <c r="A5" s="453"/>
      <c r="B5" s="453"/>
      <c r="C5" s="453"/>
      <c r="D5" s="453"/>
      <c r="E5" s="453"/>
      <c r="F5" s="453"/>
      <c r="G5" s="453"/>
      <c r="H5" s="453"/>
    </row>
    <row r="6" spans="1:8" ht="73.5" customHeight="1">
      <c r="A6" s="454"/>
      <c r="B6" s="454"/>
      <c r="C6" s="454"/>
      <c r="D6" s="454"/>
      <c r="E6" s="454"/>
      <c r="F6" s="454"/>
      <c r="G6" s="454"/>
      <c r="H6" s="454"/>
    </row>
    <row r="7" spans="1:8" ht="23.25" customHeight="1">
      <c r="A7" s="486" t="s">
        <v>265</v>
      </c>
      <c r="B7" s="487"/>
      <c r="C7" s="487"/>
      <c r="D7" s="487"/>
      <c r="E7" s="487"/>
      <c r="F7" s="487"/>
      <c r="G7" s="487"/>
      <c r="H7" s="487"/>
    </row>
    <row r="8" spans="1:8" s="230" customFormat="1" ht="15.75" customHeight="1">
      <c r="A8" s="100" t="s">
        <v>266</v>
      </c>
      <c r="B8" s="462" t="s">
        <v>295</v>
      </c>
      <c r="C8" s="462"/>
      <c r="D8" s="462"/>
      <c r="E8" s="462"/>
      <c r="F8" s="462"/>
      <c r="G8" s="463"/>
      <c r="H8" s="101" t="s">
        <v>0</v>
      </c>
    </row>
    <row r="9" spans="1:8" s="230" customFormat="1" ht="39.75" customHeight="1">
      <c r="A9" s="100" t="s">
        <v>267</v>
      </c>
      <c r="B9" s="464" t="s">
        <v>311</v>
      </c>
      <c r="C9" s="464"/>
      <c r="D9" s="464"/>
      <c r="E9" s="464"/>
      <c r="F9" s="464"/>
      <c r="G9" s="465"/>
      <c r="H9" s="241">
        <v>20.97</v>
      </c>
    </row>
    <row r="10" spans="1:8" s="230" customFormat="1" ht="18.75" customHeight="1">
      <c r="A10" s="97" t="s">
        <v>269</v>
      </c>
      <c r="B10" s="466" t="s">
        <v>318</v>
      </c>
      <c r="C10" s="466"/>
      <c r="D10" s="466"/>
      <c r="E10" s="466"/>
      <c r="F10" s="466"/>
      <c r="G10" s="466"/>
      <c r="H10" s="466"/>
    </row>
    <row r="11" spans="1:8" s="230" customFormat="1" ht="11.25">
      <c r="A11" s="103"/>
      <c r="B11" s="99"/>
      <c r="C11" s="99"/>
      <c r="D11" s="99"/>
      <c r="E11" s="99"/>
      <c r="F11" s="99"/>
      <c r="G11" s="99"/>
      <c r="H11" s="99"/>
    </row>
    <row r="12" spans="1:8" s="230" customFormat="1" ht="11.25">
      <c r="A12" s="455" t="s">
        <v>1</v>
      </c>
      <c r="B12" s="209" t="s">
        <v>2</v>
      </c>
      <c r="C12" s="475" t="s">
        <v>3</v>
      </c>
      <c r="D12" s="455" t="s">
        <v>4</v>
      </c>
      <c r="E12" s="455" t="s">
        <v>5</v>
      </c>
      <c r="F12" s="457" t="s">
        <v>6</v>
      </c>
      <c r="G12" s="458"/>
      <c r="H12" s="459"/>
    </row>
    <row r="13" spans="1:8" s="230" customFormat="1" ht="11.25">
      <c r="A13" s="456"/>
      <c r="B13" s="210" t="s">
        <v>7</v>
      </c>
      <c r="C13" s="476"/>
      <c r="D13" s="456"/>
      <c r="E13" s="456"/>
      <c r="F13" s="98" t="s">
        <v>8</v>
      </c>
      <c r="G13" s="104" t="s">
        <v>9</v>
      </c>
      <c r="H13" s="102" t="s">
        <v>10</v>
      </c>
    </row>
    <row r="14" spans="1:8" s="230" customFormat="1" ht="11.25">
      <c r="A14" s="105"/>
      <c r="B14" s="106"/>
      <c r="C14" s="106"/>
      <c r="D14" s="106"/>
      <c r="E14" s="106"/>
      <c r="F14" s="106"/>
      <c r="G14" s="106"/>
      <c r="H14" s="106"/>
    </row>
    <row r="15" spans="1:8" s="230" customFormat="1" ht="11.25">
      <c r="A15" s="242" t="s">
        <v>11</v>
      </c>
      <c r="B15" s="499" t="s">
        <v>12</v>
      </c>
      <c r="C15" s="499" t="s">
        <v>12</v>
      </c>
      <c r="D15" s="499"/>
      <c r="E15" s="499"/>
      <c r="F15" s="499"/>
      <c r="G15" s="499"/>
      <c r="H15" s="243">
        <f>SUM(H16:H20)</f>
        <v>35564.9</v>
      </c>
    </row>
    <row r="16" spans="1:8" s="230" customFormat="1" ht="34.15" customHeight="1">
      <c r="A16" s="88" t="s">
        <v>13</v>
      </c>
      <c r="B16" s="89" t="s">
        <v>19</v>
      </c>
      <c r="C16" s="153" t="s">
        <v>20</v>
      </c>
      <c r="D16" s="90" t="s">
        <v>24</v>
      </c>
      <c r="E16" s="91">
        <v>6</v>
      </c>
      <c r="F16" s="92">
        <f>'CPU SEM DESONERAÇÃO'!G13</f>
        <v>3697.4</v>
      </c>
      <c r="G16" s="92">
        <f>ROUND(F16*(1+(H$9/100)),2)</f>
        <v>4472.74</v>
      </c>
      <c r="H16" s="93">
        <f>E16*G16</f>
        <v>26836.44</v>
      </c>
    </row>
    <row r="17" spans="1:12" s="230" customFormat="1" ht="25.15" customHeight="1">
      <c r="A17" s="88" t="s">
        <v>16</v>
      </c>
      <c r="B17" s="89" t="str">
        <f>'[3]CPU DESONERADA'!A27</f>
        <v>COMP 2</v>
      </c>
      <c r="C17" s="153" t="s">
        <v>14</v>
      </c>
      <c r="D17" s="90" t="s">
        <v>15</v>
      </c>
      <c r="E17" s="91">
        <v>1</v>
      </c>
      <c r="F17" s="92">
        <v>668.1</v>
      </c>
      <c r="G17" s="92">
        <f>ROUND(F17*(1+(H$9/100)),2)</f>
        <v>808.2</v>
      </c>
      <c r="H17" s="93">
        <f>IF(ISERR(E17*G17),"",ROUND(E17*G17,2))</f>
        <v>808.2</v>
      </c>
    </row>
    <row r="18" spans="1:12" s="230" customFormat="1" ht="27" customHeight="1">
      <c r="A18" s="88" t="s">
        <v>18</v>
      </c>
      <c r="B18" s="89" t="str">
        <f>'[3]CPU DESONERADA'!A32</f>
        <v>COMP 3</v>
      </c>
      <c r="C18" s="153" t="s">
        <v>17</v>
      </c>
      <c r="D18" s="90" t="s">
        <v>15</v>
      </c>
      <c r="E18" s="91">
        <v>1</v>
      </c>
      <c r="F18" s="92">
        <f>F17</f>
        <v>668.1</v>
      </c>
      <c r="G18" s="92">
        <f>ROUND(F18*(1+(H$9/100)),2)</f>
        <v>808.2</v>
      </c>
      <c r="H18" s="93">
        <f>IF(ISERR(E18*G18),"",ROUND(E18*G18,2))</f>
        <v>808.2</v>
      </c>
    </row>
    <row r="19" spans="1:12" s="230" customFormat="1" ht="22.5">
      <c r="A19" s="88" t="s">
        <v>21</v>
      </c>
      <c r="B19" s="89">
        <v>10776</v>
      </c>
      <c r="C19" s="155" t="s">
        <v>312</v>
      </c>
      <c r="D19" s="90" t="s">
        <v>24</v>
      </c>
      <c r="E19" s="91">
        <v>6</v>
      </c>
      <c r="F19" s="92">
        <v>402.34</v>
      </c>
      <c r="G19" s="92">
        <f>ROUND(F19*(1+(H$9/100)),2)</f>
        <v>486.71</v>
      </c>
      <c r="H19" s="93">
        <f>IF(ISERR(E19*G19),"",ROUND(E19*G19,2))</f>
        <v>2920.26</v>
      </c>
    </row>
    <row r="20" spans="1:12" s="230" customFormat="1" ht="11.25">
      <c r="A20" s="88" t="s">
        <v>25</v>
      </c>
      <c r="B20" s="89" t="s">
        <v>26</v>
      </c>
      <c r="C20" s="156" t="s">
        <v>27</v>
      </c>
      <c r="D20" s="90" t="s">
        <v>28</v>
      </c>
      <c r="E20" s="91">
        <f>3*(1.5*2.4)</f>
        <v>10.799999999999999</v>
      </c>
      <c r="F20" s="92">
        <v>320.85000000000002</v>
      </c>
      <c r="G20" s="92">
        <f>ROUND(F20*(1+(H$9/100)),2)</f>
        <v>388.13</v>
      </c>
      <c r="H20" s="93">
        <f>IF(ISERR(E20*G20),"",ROUND(E20*G20,2))</f>
        <v>4191.8</v>
      </c>
    </row>
    <row r="21" spans="1:12" s="230" customFormat="1" ht="11.25">
      <c r="A21" s="242" t="s">
        <v>29</v>
      </c>
      <c r="B21" s="499" t="s">
        <v>30</v>
      </c>
      <c r="C21" s="499"/>
      <c r="D21" s="499"/>
      <c r="E21" s="499"/>
      <c r="F21" s="499"/>
      <c r="G21" s="499"/>
      <c r="H21" s="243">
        <f>SUM(H22:H85)/2</f>
        <v>679183.27770000021</v>
      </c>
    </row>
    <row r="22" spans="1:12" s="230" customFormat="1" ht="11.25">
      <c r="A22" s="244" t="s">
        <v>31</v>
      </c>
      <c r="B22" s="500" t="s">
        <v>32</v>
      </c>
      <c r="C22" s="501"/>
      <c r="D22" s="501"/>
      <c r="E22" s="501"/>
      <c r="F22" s="501"/>
      <c r="G22" s="502"/>
      <c r="H22" s="245">
        <f>SUM(H23:H33)</f>
        <v>343341.34789999994</v>
      </c>
    </row>
    <row r="23" spans="1:12" s="230" customFormat="1" ht="22.5">
      <c r="A23" s="94" t="s">
        <v>33</v>
      </c>
      <c r="B23" s="95">
        <v>78472</v>
      </c>
      <c r="C23" s="157" t="s">
        <v>34</v>
      </c>
      <c r="D23" s="90" t="s">
        <v>28</v>
      </c>
      <c r="E23" s="91">
        <v>3960</v>
      </c>
      <c r="F23" s="92">
        <v>0.36</v>
      </c>
      <c r="G23" s="92">
        <f t="shared" ref="G23:G33" si="0">ROUND(F23*(1+(H$9/100)),2)</f>
        <v>0.44</v>
      </c>
      <c r="H23" s="92">
        <f t="shared" ref="H23:H29" si="1">E23*G23</f>
        <v>1742.4</v>
      </c>
    </row>
    <row r="24" spans="1:12" s="230" customFormat="1" ht="33.75">
      <c r="A24" s="94" t="s">
        <v>35</v>
      </c>
      <c r="B24" s="95" t="s">
        <v>36</v>
      </c>
      <c r="C24" s="231" t="s">
        <v>37</v>
      </c>
      <c r="D24" s="90" t="s">
        <v>38</v>
      </c>
      <c r="E24" s="91">
        <v>768.62</v>
      </c>
      <c r="F24" s="92">
        <v>1.45</v>
      </c>
      <c r="G24" s="92">
        <f t="shared" si="0"/>
        <v>1.75</v>
      </c>
      <c r="H24" s="92">
        <f>E24*G24</f>
        <v>1345.085</v>
      </c>
    </row>
    <row r="25" spans="1:12" s="230" customFormat="1" ht="22.5">
      <c r="A25" s="94" t="s">
        <v>39</v>
      </c>
      <c r="B25" s="95" t="s">
        <v>40</v>
      </c>
      <c r="C25" s="231" t="s">
        <v>41</v>
      </c>
      <c r="D25" s="90" t="s">
        <v>38</v>
      </c>
      <c r="E25" s="91">
        <v>44.360999999999997</v>
      </c>
      <c r="F25" s="92">
        <v>1.59</v>
      </c>
      <c r="G25" s="92">
        <f t="shared" si="0"/>
        <v>1.92</v>
      </c>
      <c r="H25" s="92">
        <f>E25*G25</f>
        <v>85.173119999999997</v>
      </c>
    </row>
    <row r="26" spans="1:12" s="230" customFormat="1" ht="22.5">
      <c r="A26" s="94" t="s">
        <v>43</v>
      </c>
      <c r="B26" s="95">
        <v>41721</v>
      </c>
      <c r="C26" s="231" t="s">
        <v>44</v>
      </c>
      <c r="D26" s="90" t="s">
        <v>38</v>
      </c>
      <c r="E26" s="91">
        <v>44.360999999999997</v>
      </c>
      <c r="F26" s="92">
        <v>2.96</v>
      </c>
      <c r="G26" s="92">
        <f t="shared" si="0"/>
        <v>3.58</v>
      </c>
      <c r="H26" s="92">
        <f>E26*G26</f>
        <v>158.81237999999999</v>
      </c>
    </row>
    <row r="27" spans="1:12" s="230" customFormat="1" ht="22.5">
      <c r="A27" s="94" t="s">
        <v>45</v>
      </c>
      <c r="B27" s="95">
        <v>79472</v>
      </c>
      <c r="C27" s="231" t="s">
        <v>52</v>
      </c>
      <c r="D27" s="90" t="s">
        <v>28</v>
      </c>
      <c r="E27" s="91">
        <v>3960</v>
      </c>
      <c r="F27" s="92">
        <v>0.43</v>
      </c>
      <c r="G27" s="92">
        <f t="shared" si="0"/>
        <v>0.52</v>
      </c>
      <c r="H27" s="92">
        <f>E27*G27</f>
        <v>2059.2000000000003</v>
      </c>
    </row>
    <row r="28" spans="1:12" s="230" customFormat="1" ht="45">
      <c r="A28" s="94" t="s">
        <v>48</v>
      </c>
      <c r="B28" s="95">
        <v>94273</v>
      </c>
      <c r="C28" s="231" t="s">
        <v>289</v>
      </c>
      <c r="D28" s="90" t="s">
        <v>55</v>
      </c>
      <c r="E28" s="91">
        <v>1320</v>
      </c>
      <c r="F28" s="92">
        <v>31.6</v>
      </c>
      <c r="G28" s="92">
        <f t="shared" si="0"/>
        <v>38.229999999999997</v>
      </c>
      <c r="H28" s="92">
        <f t="shared" si="1"/>
        <v>50463.6</v>
      </c>
    </row>
    <row r="29" spans="1:12" s="230" customFormat="1" ht="33.75">
      <c r="A29" s="94" t="s">
        <v>51</v>
      </c>
      <c r="B29" s="173">
        <v>72799</v>
      </c>
      <c r="C29" s="218" t="s">
        <v>290</v>
      </c>
      <c r="D29" s="90" t="s">
        <v>28</v>
      </c>
      <c r="E29" s="91">
        <v>3960</v>
      </c>
      <c r="F29" s="92">
        <v>59.52</v>
      </c>
      <c r="G29" s="92">
        <f t="shared" si="0"/>
        <v>72</v>
      </c>
      <c r="H29" s="92">
        <f t="shared" si="1"/>
        <v>285120</v>
      </c>
      <c r="I29" s="503"/>
      <c r="J29" s="504"/>
      <c r="K29" s="504"/>
      <c r="L29" s="445" t="e">
        <f>E29+E41+#REF!+#REF!+#REF!+E51+#REF!+#REF!+E60+E72+E84</f>
        <v>#REF!</v>
      </c>
    </row>
    <row r="30" spans="1:12" s="98" customFormat="1" ht="11.25">
      <c r="A30" s="94" t="s">
        <v>53</v>
      </c>
      <c r="B30" s="95">
        <v>83693</v>
      </c>
      <c r="C30" s="231" t="s">
        <v>59</v>
      </c>
      <c r="D30" s="90" t="s">
        <v>28</v>
      </c>
      <c r="E30" s="91">
        <v>330</v>
      </c>
      <c r="F30" s="92">
        <v>3.4</v>
      </c>
      <c r="G30" s="92">
        <f t="shared" si="0"/>
        <v>4.1100000000000003</v>
      </c>
      <c r="H30" s="92">
        <f>E30*G30</f>
        <v>1356.3000000000002</v>
      </c>
    </row>
    <row r="31" spans="1:12" s="98" customFormat="1" ht="22.5">
      <c r="A31" s="94" t="s">
        <v>56</v>
      </c>
      <c r="B31" s="95" t="s">
        <v>346</v>
      </c>
      <c r="C31" s="231" t="s">
        <v>347</v>
      </c>
      <c r="D31" s="90" t="s">
        <v>348</v>
      </c>
      <c r="E31" s="91">
        <v>2</v>
      </c>
      <c r="F31" s="92">
        <v>85.73</v>
      </c>
      <c r="G31" s="92">
        <f t="shared" si="0"/>
        <v>103.71</v>
      </c>
      <c r="H31" s="92">
        <f>E31*G31</f>
        <v>207.42</v>
      </c>
    </row>
    <row r="32" spans="1:12" s="98" customFormat="1" ht="22.5">
      <c r="A32" s="94" t="s">
        <v>58</v>
      </c>
      <c r="B32" s="95">
        <v>34723</v>
      </c>
      <c r="C32" s="231" t="s">
        <v>349</v>
      </c>
      <c r="D32" s="90" t="s">
        <v>28</v>
      </c>
      <c r="E32" s="91">
        <v>0.39</v>
      </c>
      <c r="F32" s="92">
        <v>554.4</v>
      </c>
      <c r="G32" s="92">
        <f t="shared" si="0"/>
        <v>670.66</v>
      </c>
      <c r="H32" s="92">
        <f>E32*G32</f>
        <v>261.55739999999997</v>
      </c>
    </row>
    <row r="33" spans="1:9" s="98" customFormat="1" ht="22.5">
      <c r="A33" s="94" t="s">
        <v>345</v>
      </c>
      <c r="B33" s="95">
        <v>21013</v>
      </c>
      <c r="C33" s="231" t="s">
        <v>352</v>
      </c>
      <c r="D33" s="90" t="s">
        <v>55</v>
      </c>
      <c r="E33" s="91">
        <v>12</v>
      </c>
      <c r="F33" s="92">
        <v>37.32</v>
      </c>
      <c r="G33" s="92">
        <f t="shared" si="0"/>
        <v>45.15</v>
      </c>
      <c r="H33" s="92">
        <f>E33*G33</f>
        <v>541.79999999999995</v>
      </c>
    </row>
    <row r="34" spans="1:9" s="233" customFormat="1" ht="11.25">
      <c r="A34" s="236" t="s">
        <v>60</v>
      </c>
      <c r="B34" s="491" t="s">
        <v>61</v>
      </c>
      <c r="C34" s="492"/>
      <c r="D34" s="492"/>
      <c r="E34" s="492"/>
      <c r="F34" s="492"/>
      <c r="G34" s="493"/>
      <c r="H34" s="237">
        <f>SUM(H35:H45)</f>
        <v>75016.969599999997</v>
      </c>
    </row>
    <row r="35" spans="1:9" s="233" customFormat="1" ht="22.5">
      <c r="A35" s="172" t="s">
        <v>62</v>
      </c>
      <c r="B35" s="173">
        <v>78472</v>
      </c>
      <c r="C35" s="174" t="s">
        <v>34</v>
      </c>
      <c r="D35" s="175" t="s">
        <v>28</v>
      </c>
      <c r="E35" s="91">
        <v>858.66</v>
      </c>
      <c r="F35" s="92">
        <v>0.36</v>
      </c>
      <c r="G35" s="177">
        <f t="shared" ref="G35:G45" si="2">ROUND(F35*(1+(H$9/100)),2)</f>
        <v>0.44</v>
      </c>
      <c r="H35" s="177">
        <f t="shared" ref="H35:H42" si="3">E35*G35</f>
        <v>377.81040000000002</v>
      </c>
    </row>
    <row r="36" spans="1:9" s="233" customFormat="1" ht="33.75">
      <c r="A36" s="172" t="s">
        <v>63</v>
      </c>
      <c r="B36" s="173" t="s">
        <v>36</v>
      </c>
      <c r="C36" s="234" t="s">
        <v>37</v>
      </c>
      <c r="D36" s="175" t="s">
        <v>38</v>
      </c>
      <c r="E36" s="91">
        <v>61.19</v>
      </c>
      <c r="F36" s="92">
        <v>1.45</v>
      </c>
      <c r="G36" s="177">
        <f t="shared" si="2"/>
        <v>1.75</v>
      </c>
      <c r="H36" s="177">
        <f t="shared" si="3"/>
        <v>107.0825</v>
      </c>
    </row>
    <row r="37" spans="1:9" s="233" customFormat="1" ht="28.5" customHeight="1">
      <c r="A37" s="172" t="s">
        <v>64</v>
      </c>
      <c r="B37" s="95" t="s">
        <v>40</v>
      </c>
      <c r="C37" s="234" t="s">
        <v>41</v>
      </c>
      <c r="D37" s="175" t="s">
        <v>38</v>
      </c>
      <c r="E37" s="91">
        <v>2.73</v>
      </c>
      <c r="F37" s="92">
        <v>1.59</v>
      </c>
      <c r="G37" s="177">
        <f t="shared" si="2"/>
        <v>1.92</v>
      </c>
      <c r="H37" s="177">
        <f t="shared" si="3"/>
        <v>5.2416</v>
      </c>
    </row>
    <row r="38" spans="1:9" s="235" customFormat="1" ht="22.5">
      <c r="A38" s="172" t="s">
        <v>65</v>
      </c>
      <c r="B38" s="173">
        <v>41721</v>
      </c>
      <c r="C38" s="234" t="s">
        <v>44</v>
      </c>
      <c r="D38" s="175" t="s">
        <v>38</v>
      </c>
      <c r="E38" s="91">
        <v>2.73</v>
      </c>
      <c r="F38" s="92">
        <v>2.96</v>
      </c>
      <c r="G38" s="177">
        <f t="shared" si="2"/>
        <v>3.58</v>
      </c>
      <c r="H38" s="177">
        <f t="shared" si="3"/>
        <v>9.7734000000000005</v>
      </c>
      <c r="I38" s="233"/>
    </row>
    <row r="39" spans="1:9" s="233" customFormat="1" ht="22.5">
      <c r="A39" s="172" t="s">
        <v>66</v>
      </c>
      <c r="B39" s="95">
        <v>79472</v>
      </c>
      <c r="C39" s="234" t="s">
        <v>52</v>
      </c>
      <c r="D39" s="175" t="s">
        <v>55</v>
      </c>
      <c r="E39" s="91">
        <v>858.66</v>
      </c>
      <c r="F39" s="92">
        <v>0.43</v>
      </c>
      <c r="G39" s="177">
        <f t="shared" si="2"/>
        <v>0.52</v>
      </c>
      <c r="H39" s="177">
        <f t="shared" si="3"/>
        <v>446.50319999999999</v>
      </c>
    </row>
    <row r="40" spans="1:9" s="233" customFormat="1" ht="45">
      <c r="A40" s="172" t="s">
        <v>67</v>
      </c>
      <c r="B40" s="95">
        <v>94273</v>
      </c>
      <c r="C40" s="231" t="s">
        <v>289</v>
      </c>
      <c r="D40" s="175" t="s">
        <v>55</v>
      </c>
      <c r="E40" s="91">
        <v>286.22000000000003</v>
      </c>
      <c r="F40" s="92">
        <v>31.6</v>
      </c>
      <c r="G40" s="177">
        <f t="shared" si="2"/>
        <v>38.229999999999997</v>
      </c>
      <c r="H40" s="177">
        <f t="shared" si="3"/>
        <v>10942.1906</v>
      </c>
    </row>
    <row r="41" spans="1:9" s="233" customFormat="1" ht="33.75">
      <c r="A41" s="172" t="s">
        <v>69</v>
      </c>
      <c r="B41" s="173">
        <v>72799</v>
      </c>
      <c r="C41" s="218" t="s">
        <v>290</v>
      </c>
      <c r="D41" s="175" t="s">
        <v>28</v>
      </c>
      <c r="E41" s="91">
        <v>858.66</v>
      </c>
      <c r="F41" s="92">
        <v>59.52</v>
      </c>
      <c r="G41" s="177">
        <f t="shared" si="2"/>
        <v>72</v>
      </c>
      <c r="H41" s="177">
        <f t="shared" si="3"/>
        <v>61823.519999999997</v>
      </c>
    </row>
    <row r="42" spans="1:9" s="233" customFormat="1" ht="11.25">
      <c r="A42" s="172" t="s">
        <v>70</v>
      </c>
      <c r="B42" s="95">
        <v>83693</v>
      </c>
      <c r="C42" s="234" t="s">
        <v>59</v>
      </c>
      <c r="D42" s="175" t="s">
        <v>28</v>
      </c>
      <c r="E42" s="91">
        <v>71.55</v>
      </c>
      <c r="F42" s="92">
        <v>3.4</v>
      </c>
      <c r="G42" s="177">
        <f t="shared" si="2"/>
        <v>4.1100000000000003</v>
      </c>
      <c r="H42" s="177">
        <f t="shared" si="3"/>
        <v>294.07050000000004</v>
      </c>
    </row>
    <row r="43" spans="1:9" s="98" customFormat="1" ht="22.5">
      <c r="A43" s="172" t="s">
        <v>354</v>
      </c>
      <c r="B43" s="95" t="s">
        <v>346</v>
      </c>
      <c r="C43" s="231" t="s">
        <v>347</v>
      </c>
      <c r="D43" s="90" t="s">
        <v>348</v>
      </c>
      <c r="E43" s="91">
        <v>2</v>
      </c>
      <c r="F43" s="92">
        <v>85.73</v>
      </c>
      <c r="G43" s="92">
        <f t="shared" si="2"/>
        <v>103.71</v>
      </c>
      <c r="H43" s="92">
        <f>E43*G43</f>
        <v>207.42</v>
      </c>
    </row>
    <row r="44" spans="1:9" s="98" customFormat="1" ht="22.5">
      <c r="A44" s="172" t="s">
        <v>355</v>
      </c>
      <c r="B44" s="95">
        <v>34723</v>
      </c>
      <c r="C44" s="231" t="s">
        <v>349</v>
      </c>
      <c r="D44" s="90" t="s">
        <v>28</v>
      </c>
      <c r="E44" s="91">
        <v>0.39</v>
      </c>
      <c r="F44" s="92">
        <v>554.4</v>
      </c>
      <c r="G44" s="92">
        <f t="shared" si="2"/>
        <v>670.66</v>
      </c>
      <c r="H44" s="92">
        <f>E44*G44</f>
        <v>261.55739999999997</v>
      </c>
    </row>
    <row r="45" spans="1:9" s="98" customFormat="1" ht="22.5">
      <c r="A45" s="172" t="s">
        <v>356</v>
      </c>
      <c r="B45" s="95">
        <v>21013</v>
      </c>
      <c r="C45" s="231" t="s">
        <v>352</v>
      </c>
      <c r="D45" s="90" t="s">
        <v>55</v>
      </c>
      <c r="E45" s="91">
        <v>12</v>
      </c>
      <c r="F45" s="92">
        <v>37.32</v>
      </c>
      <c r="G45" s="92">
        <f t="shared" si="2"/>
        <v>45.15</v>
      </c>
      <c r="H45" s="92">
        <f>E45*G45</f>
        <v>541.79999999999995</v>
      </c>
    </row>
    <row r="46" spans="1:9" s="233" customFormat="1" ht="11.25">
      <c r="A46" s="236" t="s">
        <v>71</v>
      </c>
      <c r="B46" s="491" t="s">
        <v>104</v>
      </c>
      <c r="C46" s="492"/>
      <c r="D46" s="492"/>
      <c r="E46" s="492"/>
      <c r="F46" s="492"/>
      <c r="G46" s="493"/>
      <c r="H46" s="237">
        <f>SUM(H47:H52)</f>
        <v>22564.815000000002</v>
      </c>
    </row>
    <row r="47" spans="1:9" s="230" customFormat="1" ht="22.5">
      <c r="A47" s="94" t="s">
        <v>73</v>
      </c>
      <c r="B47" s="95">
        <v>78472</v>
      </c>
      <c r="C47" s="157" t="s">
        <v>34</v>
      </c>
      <c r="D47" s="90" t="s">
        <v>28</v>
      </c>
      <c r="E47" s="91">
        <v>289</v>
      </c>
      <c r="F47" s="92">
        <v>0.36</v>
      </c>
      <c r="G47" s="92">
        <f t="shared" ref="G47:G52" si="4">ROUND(F47*(1+(H$9/100)),2)</f>
        <v>0.44</v>
      </c>
      <c r="H47" s="92">
        <f t="shared" ref="H47:H52" si="5">E47*G47</f>
        <v>127.16</v>
      </c>
    </row>
    <row r="48" spans="1:9" s="230" customFormat="1" ht="33.75">
      <c r="A48" s="94" t="s">
        <v>74</v>
      </c>
      <c r="B48" s="95" t="s">
        <v>36</v>
      </c>
      <c r="C48" s="231" t="s">
        <v>37</v>
      </c>
      <c r="D48" s="90" t="s">
        <v>28</v>
      </c>
      <c r="E48" s="91">
        <v>82.64</v>
      </c>
      <c r="F48" s="92">
        <v>1.45</v>
      </c>
      <c r="G48" s="92">
        <f t="shared" si="4"/>
        <v>1.75</v>
      </c>
      <c r="H48" s="92">
        <f t="shared" si="5"/>
        <v>144.62</v>
      </c>
    </row>
    <row r="49" spans="1:8" s="230" customFormat="1" ht="22.5">
      <c r="A49" s="94" t="s">
        <v>75</v>
      </c>
      <c r="B49" s="95">
        <v>79472</v>
      </c>
      <c r="C49" s="231" t="s">
        <v>52</v>
      </c>
      <c r="D49" s="90" t="s">
        <v>28</v>
      </c>
      <c r="E49" s="91">
        <v>289</v>
      </c>
      <c r="F49" s="92">
        <v>0.43</v>
      </c>
      <c r="G49" s="92">
        <f t="shared" si="4"/>
        <v>0.52</v>
      </c>
      <c r="H49" s="92">
        <f t="shared" si="5"/>
        <v>150.28</v>
      </c>
    </row>
    <row r="50" spans="1:8" s="230" customFormat="1" ht="45">
      <c r="A50" s="94" t="s">
        <v>76</v>
      </c>
      <c r="B50" s="95">
        <v>94273</v>
      </c>
      <c r="C50" s="231" t="s">
        <v>289</v>
      </c>
      <c r="D50" s="90" t="s">
        <v>55</v>
      </c>
      <c r="E50" s="91">
        <v>34</v>
      </c>
      <c r="F50" s="92">
        <v>31.6</v>
      </c>
      <c r="G50" s="92">
        <f t="shared" si="4"/>
        <v>38.229999999999997</v>
      </c>
      <c r="H50" s="92">
        <f t="shared" si="5"/>
        <v>1299.82</v>
      </c>
    </row>
    <row r="51" spans="1:8" s="230" customFormat="1" ht="33.75">
      <c r="A51" s="94" t="s">
        <v>77</v>
      </c>
      <c r="B51" s="95">
        <v>72799</v>
      </c>
      <c r="C51" s="218" t="s">
        <v>290</v>
      </c>
      <c r="D51" s="90" t="s">
        <v>28</v>
      </c>
      <c r="E51" s="91">
        <v>289</v>
      </c>
      <c r="F51" s="92">
        <v>59.52</v>
      </c>
      <c r="G51" s="92">
        <f t="shared" si="4"/>
        <v>72</v>
      </c>
      <c r="H51" s="92">
        <f t="shared" si="5"/>
        <v>20808</v>
      </c>
    </row>
    <row r="52" spans="1:8" s="230" customFormat="1" ht="11.25">
      <c r="A52" s="94" t="s">
        <v>78</v>
      </c>
      <c r="B52" s="95">
        <v>83693</v>
      </c>
      <c r="C52" s="231" t="s">
        <v>82</v>
      </c>
      <c r="D52" s="90" t="s">
        <v>28</v>
      </c>
      <c r="E52" s="91">
        <v>8.5</v>
      </c>
      <c r="F52" s="92">
        <v>3.4</v>
      </c>
      <c r="G52" s="92">
        <f t="shared" si="4"/>
        <v>4.1100000000000003</v>
      </c>
      <c r="H52" s="92">
        <f t="shared" si="5"/>
        <v>34.935000000000002</v>
      </c>
    </row>
    <row r="53" spans="1:8" s="230" customFormat="1" ht="11.25">
      <c r="A53" s="236" t="s">
        <v>83</v>
      </c>
      <c r="B53" s="491" t="s">
        <v>134</v>
      </c>
      <c r="C53" s="492"/>
      <c r="D53" s="492"/>
      <c r="E53" s="492"/>
      <c r="F53" s="492"/>
      <c r="G53" s="493"/>
      <c r="H53" s="237">
        <f>SUM(H54:H64)</f>
        <v>47155.209399999992</v>
      </c>
    </row>
    <row r="54" spans="1:8" s="230" customFormat="1" ht="22.5">
      <c r="A54" s="94" t="s">
        <v>85</v>
      </c>
      <c r="B54" s="95">
        <v>78472</v>
      </c>
      <c r="C54" s="157" t="s">
        <v>34</v>
      </c>
      <c r="D54" s="90" t="s">
        <v>28</v>
      </c>
      <c r="E54" s="91">
        <v>533.28</v>
      </c>
      <c r="F54" s="92">
        <v>0.36</v>
      </c>
      <c r="G54" s="92">
        <f t="shared" ref="G54:G64" si="6">ROUND(F54*(1+(H$9/100)),2)</f>
        <v>0.44</v>
      </c>
      <c r="H54" s="92">
        <f t="shared" ref="H54:H61" si="7">E54*G54</f>
        <v>234.64319999999998</v>
      </c>
    </row>
    <row r="55" spans="1:8" s="230" customFormat="1" ht="33.75">
      <c r="A55" s="94" t="s">
        <v>86</v>
      </c>
      <c r="B55" s="95" t="s">
        <v>36</v>
      </c>
      <c r="C55" s="231" t="s">
        <v>37</v>
      </c>
      <c r="D55" s="90" t="s">
        <v>28</v>
      </c>
      <c r="E55" s="91">
        <v>72.86</v>
      </c>
      <c r="F55" s="92">
        <v>1.45</v>
      </c>
      <c r="G55" s="92">
        <f t="shared" si="6"/>
        <v>1.75</v>
      </c>
      <c r="H55" s="92">
        <f t="shared" si="7"/>
        <v>127.505</v>
      </c>
    </row>
    <row r="56" spans="1:8" s="230" customFormat="1" ht="22.5">
      <c r="A56" s="94" t="s">
        <v>87</v>
      </c>
      <c r="B56" s="95" t="s">
        <v>40</v>
      </c>
      <c r="C56" s="231" t="s">
        <v>41</v>
      </c>
      <c r="D56" s="90" t="s">
        <v>38</v>
      </c>
      <c r="E56" s="91">
        <v>23.71</v>
      </c>
      <c r="F56" s="92">
        <v>1.59</v>
      </c>
      <c r="G56" s="92">
        <f t="shared" si="6"/>
        <v>1.92</v>
      </c>
      <c r="H56" s="92">
        <f t="shared" si="7"/>
        <v>45.523200000000003</v>
      </c>
    </row>
    <row r="57" spans="1:8" s="230" customFormat="1" ht="22.5">
      <c r="A57" s="94" t="s">
        <v>88</v>
      </c>
      <c r="B57" s="95">
        <v>41721</v>
      </c>
      <c r="C57" s="231" t="s">
        <v>44</v>
      </c>
      <c r="D57" s="90" t="s">
        <v>38</v>
      </c>
      <c r="E57" s="91">
        <v>23.71</v>
      </c>
      <c r="F57" s="92">
        <v>2.96</v>
      </c>
      <c r="G57" s="92">
        <f t="shared" si="6"/>
        <v>3.58</v>
      </c>
      <c r="H57" s="92">
        <f t="shared" si="7"/>
        <v>84.881799999999998</v>
      </c>
    </row>
    <row r="58" spans="1:8" s="230" customFormat="1" ht="22.5">
      <c r="A58" s="94" t="s">
        <v>89</v>
      </c>
      <c r="B58" s="95">
        <v>79472</v>
      </c>
      <c r="C58" s="231" t="s">
        <v>52</v>
      </c>
      <c r="D58" s="90" t="s">
        <v>28</v>
      </c>
      <c r="E58" s="91">
        <v>533.28</v>
      </c>
      <c r="F58" s="92">
        <v>0.43</v>
      </c>
      <c r="G58" s="92">
        <f t="shared" si="6"/>
        <v>0.52</v>
      </c>
      <c r="H58" s="92">
        <f t="shared" si="7"/>
        <v>277.30559999999997</v>
      </c>
    </row>
    <row r="59" spans="1:8" s="230" customFormat="1" ht="45">
      <c r="A59" s="94" t="s">
        <v>90</v>
      </c>
      <c r="B59" s="95">
        <v>94273</v>
      </c>
      <c r="C59" s="231" t="s">
        <v>289</v>
      </c>
      <c r="D59" s="90" t="s">
        <v>55</v>
      </c>
      <c r="E59" s="91">
        <v>177.76</v>
      </c>
      <c r="F59" s="92">
        <v>31.6</v>
      </c>
      <c r="G59" s="92">
        <f t="shared" si="6"/>
        <v>38.229999999999997</v>
      </c>
      <c r="H59" s="92">
        <f t="shared" si="7"/>
        <v>6795.764799999999</v>
      </c>
    </row>
    <row r="60" spans="1:8" s="230" customFormat="1" ht="33.75">
      <c r="A60" s="94" t="s">
        <v>91</v>
      </c>
      <c r="B60" s="95">
        <v>72799</v>
      </c>
      <c r="C60" s="218" t="s">
        <v>290</v>
      </c>
      <c r="D60" s="90" t="s">
        <v>28</v>
      </c>
      <c r="E60" s="91">
        <v>533.28</v>
      </c>
      <c r="F60" s="92">
        <v>59.52</v>
      </c>
      <c r="G60" s="92">
        <f t="shared" si="6"/>
        <v>72</v>
      </c>
      <c r="H60" s="92">
        <f t="shared" si="7"/>
        <v>38396.159999999996</v>
      </c>
    </row>
    <row r="61" spans="1:8" s="230" customFormat="1" ht="11.25">
      <c r="A61" s="94" t="s">
        <v>92</v>
      </c>
      <c r="B61" s="95">
        <v>83693</v>
      </c>
      <c r="C61" s="231" t="s">
        <v>82</v>
      </c>
      <c r="D61" s="90" t="s">
        <v>28</v>
      </c>
      <c r="E61" s="91">
        <v>44.44</v>
      </c>
      <c r="F61" s="92">
        <v>3.4</v>
      </c>
      <c r="G61" s="92">
        <f t="shared" si="6"/>
        <v>4.1100000000000003</v>
      </c>
      <c r="H61" s="92">
        <f t="shared" si="7"/>
        <v>182.64840000000001</v>
      </c>
    </row>
    <row r="62" spans="1:8" s="98" customFormat="1" ht="22.5">
      <c r="A62" s="94" t="s">
        <v>360</v>
      </c>
      <c r="B62" s="95" t="s">
        <v>346</v>
      </c>
      <c r="C62" s="231" t="s">
        <v>347</v>
      </c>
      <c r="D62" s="90" t="s">
        <v>348</v>
      </c>
      <c r="E62" s="91">
        <v>2</v>
      </c>
      <c r="F62" s="92">
        <v>85.73</v>
      </c>
      <c r="G62" s="92">
        <f t="shared" si="6"/>
        <v>103.71</v>
      </c>
      <c r="H62" s="92">
        <f>E62*G62</f>
        <v>207.42</v>
      </c>
    </row>
    <row r="63" spans="1:8" s="98" customFormat="1" ht="22.5">
      <c r="A63" s="94" t="s">
        <v>361</v>
      </c>
      <c r="B63" s="95">
        <v>34723</v>
      </c>
      <c r="C63" s="231" t="s">
        <v>349</v>
      </c>
      <c r="D63" s="90" t="s">
        <v>28</v>
      </c>
      <c r="E63" s="91">
        <v>0.39</v>
      </c>
      <c r="F63" s="92">
        <v>554.4</v>
      </c>
      <c r="G63" s="92">
        <f t="shared" si="6"/>
        <v>670.66</v>
      </c>
      <c r="H63" s="92">
        <f>E63*G63</f>
        <v>261.55739999999997</v>
      </c>
    </row>
    <row r="64" spans="1:8" s="98" customFormat="1" ht="22.5">
      <c r="A64" s="94" t="s">
        <v>362</v>
      </c>
      <c r="B64" s="95">
        <v>21013</v>
      </c>
      <c r="C64" s="231" t="s">
        <v>352</v>
      </c>
      <c r="D64" s="90" t="s">
        <v>55</v>
      </c>
      <c r="E64" s="91">
        <v>12</v>
      </c>
      <c r="F64" s="92">
        <v>37.32</v>
      </c>
      <c r="G64" s="92">
        <f t="shared" si="6"/>
        <v>45.15</v>
      </c>
      <c r="H64" s="92">
        <f>E64*G64</f>
        <v>541.79999999999995</v>
      </c>
    </row>
    <row r="65" spans="1:8" s="230" customFormat="1" ht="11.25">
      <c r="A65" s="236" t="s">
        <v>93</v>
      </c>
      <c r="B65" s="491" t="s">
        <v>144</v>
      </c>
      <c r="C65" s="492"/>
      <c r="D65" s="492"/>
      <c r="E65" s="492"/>
      <c r="F65" s="492"/>
      <c r="G65" s="493"/>
      <c r="H65" s="237">
        <f>SUM(H66:H76)</f>
        <v>77487.2111</v>
      </c>
    </row>
    <row r="66" spans="1:8" s="230" customFormat="1" ht="22.5">
      <c r="A66" s="94" t="s">
        <v>95</v>
      </c>
      <c r="B66" s="95">
        <v>78472</v>
      </c>
      <c r="C66" s="157" t="s">
        <v>34</v>
      </c>
      <c r="D66" s="90" t="s">
        <v>28</v>
      </c>
      <c r="E66" s="91">
        <v>885.42</v>
      </c>
      <c r="F66" s="92">
        <v>0.36</v>
      </c>
      <c r="G66" s="92">
        <f t="shared" ref="G66:G76" si="8">ROUND(F66*(1+(H$9/100)),2)</f>
        <v>0.44</v>
      </c>
      <c r="H66" s="92">
        <f t="shared" ref="H66:H73" si="9">E66*G66</f>
        <v>389.58479999999997</v>
      </c>
    </row>
    <row r="67" spans="1:8" s="230" customFormat="1" ht="33.75">
      <c r="A67" s="94" t="s">
        <v>96</v>
      </c>
      <c r="B67" s="95" t="s">
        <v>36</v>
      </c>
      <c r="C67" s="231" t="s">
        <v>37</v>
      </c>
      <c r="D67" s="90" t="s">
        <v>28</v>
      </c>
      <c r="E67" s="91">
        <v>141.09</v>
      </c>
      <c r="F67" s="92">
        <v>1.45</v>
      </c>
      <c r="G67" s="92">
        <f t="shared" si="8"/>
        <v>1.75</v>
      </c>
      <c r="H67" s="92">
        <f t="shared" si="9"/>
        <v>246.9075</v>
      </c>
    </row>
    <row r="68" spans="1:8" s="230" customFormat="1" ht="22.5">
      <c r="A68" s="94" t="s">
        <v>97</v>
      </c>
      <c r="B68" s="95" t="s">
        <v>40</v>
      </c>
      <c r="C68" s="231" t="s">
        <v>41</v>
      </c>
      <c r="D68" s="90" t="s">
        <v>38</v>
      </c>
      <c r="E68" s="91">
        <v>7.79</v>
      </c>
      <c r="F68" s="92">
        <v>1.59</v>
      </c>
      <c r="G68" s="92">
        <f t="shared" si="8"/>
        <v>1.92</v>
      </c>
      <c r="H68" s="92">
        <f t="shared" si="9"/>
        <v>14.956799999999999</v>
      </c>
    </row>
    <row r="69" spans="1:8" s="230" customFormat="1" ht="22.5">
      <c r="A69" s="94" t="s">
        <v>98</v>
      </c>
      <c r="B69" s="95">
        <v>41721</v>
      </c>
      <c r="C69" s="231" t="s">
        <v>44</v>
      </c>
      <c r="D69" s="90" t="s">
        <v>38</v>
      </c>
      <c r="E69" s="91">
        <v>7.79</v>
      </c>
      <c r="F69" s="92">
        <v>2.96</v>
      </c>
      <c r="G69" s="92">
        <f t="shared" si="8"/>
        <v>3.58</v>
      </c>
      <c r="H69" s="92">
        <f t="shared" si="9"/>
        <v>27.888200000000001</v>
      </c>
    </row>
    <row r="70" spans="1:8" s="230" customFormat="1" ht="22.5">
      <c r="A70" s="94" t="s">
        <v>99</v>
      </c>
      <c r="B70" s="95">
        <v>79472</v>
      </c>
      <c r="C70" s="231" t="s">
        <v>52</v>
      </c>
      <c r="D70" s="90" t="s">
        <v>28</v>
      </c>
      <c r="E70" s="91">
        <v>885.42</v>
      </c>
      <c r="F70" s="92">
        <v>0.43</v>
      </c>
      <c r="G70" s="92">
        <f t="shared" si="8"/>
        <v>0.52</v>
      </c>
      <c r="H70" s="92">
        <f t="shared" si="9"/>
        <v>460.41840000000002</v>
      </c>
    </row>
    <row r="71" spans="1:8" s="230" customFormat="1" ht="45">
      <c r="A71" s="94" t="s">
        <v>100</v>
      </c>
      <c r="B71" s="95">
        <v>94273</v>
      </c>
      <c r="C71" s="231" t="s">
        <v>289</v>
      </c>
      <c r="D71" s="90" t="s">
        <v>55</v>
      </c>
      <c r="E71" s="91">
        <v>295.14</v>
      </c>
      <c r="F71" s="92">
        <v>31.6</v>
      </c>
      <c r="G71" s="92">
        <f t="shared" si="8"/>
        <v>38.229999999999997</v>
      </c>
      <c r="H71" s="92">
        <f t="shared" si="9"/>
        <v>11283.202199999998</v>
      </c>
    </row>
    <row r="72" spans="1:8" s="230" customFormat="1" ht="33.75">
      <c r="A72" s="94" t="s">
        <v>101</v>
      </c>
      <c r="B72" s="95">
        <v>72799</v>
      </c>
      <c r="C72" s="218" t="s">
        <v>290</v>
      </c>
      <c r="D72" s="90" t="s">
        <v>28</v>
      </c>
      <c r="E72" s="91">
        <v>885.42</v>
      </c>
      <c r="F72" s="92">
        <v>59.52</v>
      </c>
      <c r="G72" s="92">
        <f t="shared" si="8"/>
        <v>72</v>
      </c>
      <c r="H72" s="92">
        <f t="shared" si="9"/>
        <v>63750.239999999998</v>
      </c>
    </row>
    <row r="73" spans="1:8" s="230" customFormat="1" ht="11.25">
      <c r="A73" s="94" t="s">
        <v>102</v>
      </c>
      <c r="B73" s="95">
        <v>83693</v>
      </c>
      <c r="C73" s="231" t="s">
        <v>82</v>
      </c>
      <c r="D73" s="90" t="s">
        <v>28</v>
      </c>
      <c r="E73" s="91">
        <v>73.78</v>
      </c>
      <c r="F73" s="92">
        <v>3.4</v>
      </c>
      <c r="G73" s="92">
        <f t="shared" si="8"/>
        <v>4.1100000000000003</v>
      </c>
      <c r="H73" s="92">
        <f t="shared" si="9"/>
        <v>303.23580000000004</v>
      </c>
    </row>
    <row r="74" spans="1:8" s="98" customFormat="1" ht="22.5">
      <c r="A74" s="94" t="s">
        <v>357</v>
      </c>
      <c r="B74" s="95" t="s">
        <v>346</v>
      </c>
      <c r="C74" s="231" t="s">
        <v>347</v>
      </c>
      <c r="D74" s="90" t="s">
        <v>348</v>
      </c>
      <c r="E74" s="91">
        <v>2</v>
      </c>
      <c r="F74" s="92">
        <v>85.73</v>
      </c>
      <c r="G74" s="92">
        <f t="shared" si="8"/>
        <v>103.71</v>
      </c>
      <c r="H74" s="92">
        <f>E74*G74</f>
        <v>207.42</v>
      </c>
    </row>
    <row r="75" spans="1:8" s="98" customFormat="1" ht="22.5">
      <c r="A75" s="94" t="s">
        <v>358</v>
      </c>
      <c r="B75" s="95">
        <v>34723</v>
      </c>
      <c r="C75" s="231" t="s">
        <v>349</v>
      </c>
      <c r="D75" s="90" t="s">
        <v>28</v>
      </c>
      <c r="E75" s="91">
        <v>0.39</v>
      </c>
      <c r="F75" s="92">
        <v>554.4</v>
      </c>
      <c r="G75" s="92">
        <f t="shared" si="8"/>
        <v>670.66</v>
      </c>
      <c r="H75" s="92">
        <f>E75*G75</f>
        <v>261.55739999999997</v>
      </c>
    </row>
    <row r="76" spans="1:8" s="98" customFormat="1" ht="22.5">
      <c r="A76" s="94" t="s">
        <v>359</v>
      </c>
      <c r="B76" s="95">
        <v>21013</v>
      </c>
      <c r="C76" s="231" t="s">
        <v>352</v>
      </c>
      <c r="D76" s="90" t="s">
        <v>55</v>
      </c>
      <c r="E76" s="91">
        <v>12</v>
      </c>
      <c r="F76" s="92">
        <v>37.32</v>
      </c>
      <c r="G76" s="92">
        <f t="shared" si="8"/>
        <v>45.15</v>
      </c>
      <c r="H76" s="92">
        <f>E76*G76</f>
        <v>541.79999999999995</v>
      </c>
    </row>
    <row r="77" spans="1:8" s="230" customFormat="1" ht="11.25">
      <c r="A77" s="236" t="s">
        <v>103</v>
      </c>
      <c r="B77" s="491" t="s">
        <v>154</v>
      </c>
      <c r="C77" s="492"/>
      <c r="D77" s="492"/>
      <c r="E77" s="492"/>
      <c r="F77" s="492"/>
      <c r="G77" s="493"/>
      <c r="H77" s="237">
        <f>SUM(H78:H88)</f>
        <v>114123.1134</v>
      </c>
    </row>
    <row r="78" spans="1:8" s="230" customFormat="1" ht="22.5">
      <c r="A78" s="94" t="s">
        <v>105</v>
      </c>
      <c r="B78" s="95">
        <v>78472</v>
      </c>
      <c r="C78" s="157" t="s">
        <v>34</v>
      </c>
      <c r="D78" s="90" t="s">
        <v>28</v>
      </c>
      <c r="E78" s="91">
        <v>1307.6400000000001</v>
      </c>
      <c r="F78" s="92">
        <v>0.36</v>
      </c>
      <c r="G78" s="92">
        <f t="shared" ref="G78:G88" si="10">ROUND(F78*(1+(H$9/100)),2)</f>
        <v>0.44</v>
      </c>
      <c r="H78" s="92">
        <f t="shared" ref="H78:H85" si="11">E78*G78</f>
        <v>575.36160000000007</v>
      </c>
    </row>
    <row r="79" spans="1:8" s="230" customFormat="1" ht="33.75">
      <c r="A79" s="94" t="s">
        <v>106</v>
      </c>
      <c r="B79" s="95" t="s">
        <v>36</v>
      </c>
      <c r="C79" s="231" t="s">
        <v>37</v>
      </c>
      <c r="D79" s="90" t="s">
        <v>28</v>
      </c>
      <c r="E79" s="91">
        <v>328.39</v>
      </c>
      <c r="F79" s="92">
        <v>1.45</v>
      </c>
      <c r="G79" s="92">
        <f t="shared" si="10"/>
        <v>1.75</v>
      </c>
      <c r="H79" s="92">
        <f t="shared" si="11"/>
        <v>574.6825</v>
      </c>
    </row>
    <row r="80" spans="1:8" s="230" customFormat="1" ht="22.5">
      <c r="A80" s="94" t="s">
        <v>107</v>
      </c>
      <c r="B80" s="95" t="s">
        <v>40</v>
      </c>
      <c r="C80" s="231" t="s">
        <v>41</v>
      </c>
      <c r="D80" s="90" t="s">
        <v>38</v>
      </c>
      <c r="E80" s="91">
        <v>3.76</v>
      </c>
      <c r="F80" s="92">
        <v>1.59</v>
      </c>
      <c r="G80" s="92">
        <f t="shared" si="10"/>
        <v>1.92</v>
      </c>
      <c r="H80" s="92">
        <f t="shared" si="11"/>
        <v>7.219199999999999</v>
      </c>
    </row>
    <row r="81" spans="1:12" s="230" customFormat="1" ht="22.5">
      <c r="A81" s="94" t="s">
        <v>108</v>
      </c>
      <c r="B81" s="95">
        <v>41721</v>
      </c>
      <c r="C81" s="231" t="s">
        <v>44</v>
      </c>
      <c r="D81" s="90" t="s">
        <v>38</v>
      </c>
      <c r="E81" s="91">
        <v>3.76</v>
      </c>
      <c r="F81" s="92">
        <v>2.96</v>
      </c>
      <c r="G81" s="92">
        <f t="shared" si="10"/>
        <v>3.58</v>
      </c>
      <c r="H81" s="92">
        <f t="shared" si="11"/>
        <v>13.460799999999999</v>
      </c>
    </row>
    <row r="82" spans="1:12" s="230" customFormat="1" ht="22.5">
      <c r="A82" s="94" t="s">
        <v>109</v>
      </c>
      <c r="B82" s="95">
        <v>79472</v>
      </c>
      <c r="C82" s="231" t="s">
        <v>52</v>
      </c>
      <c r="D82" s="90" t="s">
        <v>28</v>
      </c>
      <c r="E82" s="91">
        <v>1307.6400000000001</v>
      </c>
      <c r="F82" s="92">
        <v>0.43</v>
      </c>
      <c r="G82" s="92">
        <f t="shared" si="10"/>
        <v>0.52</v>
      </c>
      <c r="H82" s="92">
        <f t="shared" si="11"/>
        <v>679.97280000000012</v>
      </c>
    </row>
    <row r="83" spans="1:12" s="230" customFormat="1" ht="45">
      <c r="A83" s="94" t="s">
        <v>110</v>
      </c>
      <c r="B83" s="95">
        <v>94273</v>
      </c>
      <c r="C83" s="231" t="s">
        <v>289</v>
      </c>
      <c r="D83" s="90" t="s">
        <v>55</v>
      </c>
      <c r="E83" s="91">
        <v>435.88</v>
      </c>
      <c r="F83" s="92">
        <v>31.6</v>
      </c>
      <c r="G83" s="92">
        <f t="shared" si="10"/>
        <v>38.229999999999997</v>
      </c>
      <c r="H83" s="92">
        <f t="shared" si="11"/>
        <v>16663.6924</v>
      </c>
    </row>
    <row r="84" spans="1:12" s="230" customFormat="1" ht="33.75">
      <c r="A84" s="94" t="s">
        <v>111</v>
      </c>
      <c r="B84" s="95">
        <v>72799</v>
      </c>
      <c r="C84" s="218" t="s">
        <v>290</v>
      </c>
      <c r="D84" s="90" t="s">
        <v>28</v>
      </c>
      <c r="E84" s="91">
        <v>1307.6400000000001</v>
      </c>
      <c r="F84" s="92">
        <v>59.52</v>
      </c>
      <c r="G84" s="92">
        <f t="shared" si="10"/>
        <v>72</v>
      </c>
      <c r="H84" s="92">
        <f t="shared" si="11"/>
        <v>94150.080000000002</v>
      </c>
    </row>
    <row r="85" spans="1:12" s="230" customFormat="1" ht="11.25">
      <c r="A85" s="94" t="s">
        <v>112</v>
      </c>
      <c r="B85" s="95">
        <v>83693</v>
      </c>
      <c r="C85" s="231" t="s">
        <v>82</v>
      </c>
      <c r="D85" s="90" t="s">
        <v>28</v>
      </c>
      <c r="E85" s="91">
        <v>108.97</v>
      </c>
      <c r="F85" s="92">
        <v>3.4</v>
      </c>
      <c r="G85" s="92">
        <f t="shared" si="10"/>
        <v>4.1100000000000003</v>
      </c>
      <c r="H85" s="92">
        <f t="shared" si="11"/>
        <v>447.86670000000004</v>
      </c>
    </row>
    <row r="86" spans="1:12" s="98" customFormat="1" ht="22.5">
      <c r="A86" s="94" t="s">
        <v>363</v>
      </c>
      <c r="B86" s="95" t="s">
        <v>346</v>
      </c>
      <c r="C86" s="231" t="s">
        <v>347</v>
      </c>
      <c r="D86" s="90" t="s">
        <v>348</v>
      </c>
      <c r="E86" s="91">
        <v>2</v>
      </c>
      <c r="F86" s="92">
        <v>85.73</v>
      </c>
      <c r="G86" s="92">
        <f t="shared" si="10"/>
        <v>103.71</v>
      </c>
      <c r="H86" s="92">
        <f>E86*G86</f>
        <v>207.42</v>
      </c>
    </row>
    <row r="87" spans="1:12" s="98" customFormat="1" ht="22.5">
      <c r="A87" s="94" t="s">
        <v>364</v>
      </c>
      <c r="B87" s="95">
        <v>34723</v>
      </c>
      <c r="C87" s="231" t="s">
        <v>349</v>
      </c>
      <c r="D87" s="90" t="s">
        <v>28</v>
      </c>
      <c r="E87" s="91">
        <v>0.39</v>
      </c>
      <c r="F87" s="92">
        <v>554.4</v>
      </c>
      <c r="G87" s="92">
        <f t="shared" si="10"/>
        <v>670.66</v>
      </c>
      <c r="H87" s="92">
        <f>E87*G87</f>
        <v>261.55739999999997</v>
      </c>
    </row>
    <row r="88" spans="1:12" s="98" customFormat="1" ht="22.5">
      <c r="A88" s="94" t="s">
        <v>359</v>
      </c>
      <c r="B88" s="95">
        <v>21013</v>
      </c>
      <c r="C88" s="231" t="s">
        <v>352</v>
      </c>
      <c r="D88" s="90" t="s">
        <v>55</v>
      </c>
      <c r="E88" s="91">
        <v>12</v>
      </c>
      <c r="F88" s="92">
        <v>37.32</v>
      </c>
      <c r="G88" s="92">
        <f t="shared" si="10"/>
        <v>45.15</v>
      </c>
      <c r="H88" s="92">
        <f>E88*G88</f>
        <v>541.79999999999995</v>
      </c>
    </row>
    <row r="89" spans="1:12" s="233" customFormat="1" ht="11.25">
      <c r="A89" s="238" t="s">
        <v>163</v>
      </c>
      <c r="B89" s="492" t="s">
        <v>164</v>
      </c>
      <c r="C89" s="492" t="s">
        <v>164</v>
      </c>
      <c r="D89" s="492"/>
      <c r="E89" s="492"/>
      <c r="F89" s="492"/>
      <c r="G89" s="492"/>
      <c r="H89" s="229">
        <f>H90</f>
        <v>12540.18</v>
      </c>
    </row>
    <row r="90" spans="1:12" s="230" customFormat="1" ht="34.5" thickBot="1">
      <c r="A90" s="148" t="s">
        <v>165</v>
      </c>
      <c r="B90" s="149" t="s">
        <v>166</v>
      </c>
      <c r="C90" s="164" t="s">
        <v>167</v>
      </c>
      <c r="D90" s="144" t="s">
        <v>24</v>
      </c>
      <c r="E90" s="150">
        <v>6</v>
      </c>
      <c r="F90" s="163">
        <v>1727.73</v>
      </c>
      <c r="G90" s="101">
        <f>ROUND(F90*(1+(H$9/100)),2)</f>
        <v>2090.0300000000002</v>
      </c>
      <c r="H90" s="145">
        <f>IF(ISERR(E90*G90),"",ROUND(E90*G90,2))</f>
        <v>12540.18</v>
      </c>
      <c r="L90" s="232"/>
    </row>
    <row r="91" spans="1:12" s="230" customFormat="1" ht="12" thickBot="1">
      <c r="A91" s="494" t="s">
        <v>168</v>
      </c>
      <c r="B91" s="495"/>
      <c r="C91" s="495"/>
      <c r="D91" s="495"/>
      <c r="E91" s="495"/>
      <c r="F91" s="495"/>
      <c r="G91" s="495"/>
      <c r="H91" s="239">
        <f>H21+H15+H89</f>
        <v>727288.35770000028</v>
      </c>
    </row>
    <row r="92" spans="1:12" s="230" customFormat="1" ht="11.25">
      <c r="A92" s="496" t="s">
        <v>400</v>
      </c>
      <c r="B92" s="496"/>
      <c r="C92" s="496"/>
      <c r="D92" s="496"/>
      <c r="E92" s="496"/>
      <c r="F92" s="496"/>
      <c r="G92" s="496"/>
      <c r="H92" s="496"/>
    </row>
    <row r="93" spans="1:12" s="230" customFormat="1" ht="11.25">
      <c r="A93" s="497"/>
      <c r="B93" s="497"/>
      <c r="C93" s="497"/>
      <c r="D93" s="497"/>
      <c r="E93" s="497"/>
      <c r="F93" s="497"/>
      <c r="G93" s="497"/>
      <c r="H93" s="497"/>
    </row>
    <row r="94" spans="1:12" s="230" customFormat="1" ht="11.25">
      <c r="A94" s="497"/>
      <c r="B94" s="497"/>
      <c r="C94" s="497"/>
      <c r="D94" s="497"/>
      <c r="E94" s="497"/>
      <c r="F94" s="497"/>
      <c r="G94" s="497"/>
      <c r="H94" s="497"/>
    </row>
    <row r="103" spans="10:10">
      <c r="J103" s="220" t="e">
        <f>errada!H125-'NÃO DESONERADO'!H91</f>
        <v>#REF!</v>
      </c>
    </row>
  </sheetData>
  <mergeCells count="22">
    <mergeCell ref="I29:K29"/>
    <mergeCell ref="B77:G77"/>
    <mergeCell ref="B89:G89"/>
    <mergeCell ref="A91:G91"/>
    <mergeCell ref="A92:H94"/>
    <mergeCell ref="B46:G46"/>
    <mergeCell ref="B53:G53"/>
    <mergeCell ref="B65:G65"/>
    <mergeCell ref="A1:H6"/>
    <mergeCell ref="A7:H7"/>
    <mergeCell ref="B8:G8"/>
    <mergeCell ref="B9:G9"/>
    <mergeCell ref="B10:H10"/>
    <mergeCell ref="B15:G15"/>
    <mergeCell ref="B21:G21"/>
    <mergeCell ref="B22:G22"/>
    <mergeCell ref="B34:G34"/>
    <mergeCell ref="A12:A13"/>
    <mergeCell ref="C12:C13"/>
    <mergeCell ref="D12:D13"/>
    <mergeCell ref="E12:E13"/>
    <mergeCell ref="F12:H12"/>
  </mergeCells>
  <pageMargins left="0.25" right="0.25" top="0.75" bottom="0.75" header="0.3" footer="0.3"/>
  <pageSetup paperSize="9" scale="77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"/>
  <sheetViews>
    <sheetView view="pageBreakPreview" topLeftCell="A10" zoomScale="120" zoomScaleSheetLayoutView="120" workbookViewId="0">
      <selection activeCell="C17" sqref="C17"/>
    </sheetView>
  </sheetViews>
  <sheetFormatPr defaultRowHeight="12.75"/>
  <cols>
    <col min="1" max="1" width="9.7109375" style="107" customWidth="1"/>
    <col min="2" max="2" width="11.7109375" style="50" customWidth="1"/>
    <col min="3" max="3" width="54.42578125" style="50" customWidth="1"/>
    <col min="4" max="4" width="7.28515625" style="50" customWidth="1"/>
    <col min="5" max="5" width="8.140625" style="50" bestFit="1" customWidth="1"/>
    <col min="6" max="6" width="11.140625" style="50" bestFit="1" customWidth="1"/>
    <col min="7" max="7" width="13" style="81" customWidth="1"/>
    <col min="8" max="8" width="16.42578125" style="81" customWidth="1"/>
    <col min="9" max="9" width="9.140625" style="219"/>
    <col min="10" max="10" width="11" style="219" customWidth="1"/>
    <col min="11" max="11" width="13.140625" style="219" customWidth="1"/>
    <col min="12" max="12" width="10.7109375" style="219" bestFit="1" customWidth="1"/>
    <col min="13" max="16384" width="9.140625" style="219"/>
  </cols>
  <sheetData>
    <row r="1" spans="1:12" ht="12.75" customHeight="1">
      <c r="A1" s="505" t="s">
        <v>264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</row>
    <row r="2" spans="1:12">
      <c r="A2" s="505"/>
      <c r="B2" s="505"/>
      <c r="C2" s="505"/>
      <c r="D2" s="505"/>
      <c r="E2" s="505"/>
      <c r="F2" s="505"/>
      <c r="G2" s="505"/>
      <c r="H2" s="505"/>
      <c r="I2" s="505"/>
      <c r="J2" s="505"/>
      <c r="K2" s="505"/>
    </row>
    <row r="3" spans="1:12">
      <c r="A3" s="505"/>
      <c r="B3" s="505"/>
      <c r="C3" s="505"/>
      <c r="D3" s="505"/>
      <c r="E3" s="505"/>
      <c r="F3" s="505"/>
      <c r="G3" s="505"/>
      <c r="H3" s="505"/>
      <c r="I3" s="505"/>
      <c r="J3" s="505"/>
      <c r="K3" s="505"/>
    </row>
    <row r="4" spans="1:12">
      <c r="A4" s="505"/>
      <c r="B4" s="505"/>
      <c r="C4" s="505"/>
      <c r="D4" s="505"/>
      <c r="E4" s="505"/>
      <c r="F4" s="505"/>
      <c r="G4" s="505"/>
      <c r="H4" s="505"/>
      <c r="I4" s="505"/>
      <c r="J4" s="505"/>
      <c r="K4" s="505"/>
    </row>
    <row r="5" spans="1:12">
      <c r="A5" s="505"/>
      <c r="B5" s="505"/>
      <c r="C5" s="505"/>
      <c r="D5" s="505"/>
      <c r="E5" s="505"/>
      <c r="F5" s="505"/>
      <c r="G5" s="505"/>
      <c r="H5" s="505"/>
      <c r="I5" s="505"/>
      <c r="J5" s="505"/>
      <c r="K5" s="505"/>
    </row>
    <row r="6" spans="1:12" ht="73.5" customHeight="1">
      <c r="A6" s="505"/>
      <c r="B6" s="505"/>
      <c r="C6" s="505"/>
      <c r="D6" s="505"/>
      <c r="E6" s="505"/>
      <c r="F6" s="505"/>
      <c r="G6" s="505"/>
      <c r="H6" s="505"/>
      <c r="I6" s="505"/>
      <c r="J6" s="505"/>
      <c r="K6" s="505"/>
    </row>
    <row r="7" spans="1:12" ht="23.25" customHeight="1">
      <c r="A7" s="506" t="s">
        <v>265</v>
      </c>
      <c r="B7" s="506"/>
      <c r="C7" s="506"/>
      <c r="D7" s="506"/>
      <c r="E7" s="506"/>
      <c r="F7" s="506"/>
      <c r="G7" s="506"/>
      <c r="H7" s="506"/>
      <c r="I7" s="506"/>
      <c r="J7" s="506"/>
      <c r="K7" s="506"/>
    </row>
    <row r="8" spans="1:12" s="230" customFormat="1" ht="15.75" customHeight="1">
      <c r="A8" s="211" t="s">
        <v>266</v>
      </c>
      <c r="B8" s="488" t="s">
        <v>295</v>
      </c>
      <c r="C8" s="488"/>
      <c r="D8" s="488"/>
      <c r="E8" s="488"/>
      <c r="F8" s="488"/>
      <c r="G8" s="488"/>
      <c r="H8" s="488"/>
      <c r="I8" s="488"/>
      <c r="J8" s="488"/>
      <c r="K8" s="221" t="s">
        <v>0</v>
      </c>
    </row>
    <row r="9" spans="1:12" s="230" customFormat="1" ht="22.5" customHeight="1">
      <c r="A9" s="211" t="s">
        <v>267</v>
      </c>
      <c r="B9" s="489" t="s">
        <v>311</v>
      </c>
      <c r="C9" s="489"/>
      <c r="D9" s="489"/>
      <c r="E9" s="489"/>
      <c r="F9" s="489"/>
      <c r="G9" s="489"/>
      <c r="H9" s="489"/>
      <c r="I9" s="489"/>
      <c r="J9" s="489"/>
      <c r="K9" s="422">
        <v>20.97</v>
      </c>
    </row>
    <row r="10" spans="1:12" s="230" customFormat="1" ht="18.75" customHeight="1">
      <c r="A10" s="211" t="s">
        <v>269</v>
      </c>
      <c r="B10" s="490" t="s">
        <v>318</v>
      </c>
      <c r="C10" s="490"/>
      <c r="D10" s="490"/>
      <c r="E10" s="490"/>
      <c r="F10" s="490"/>
      <c r="G10" s="490"/>
      <c r="H10" s="490"/>
      <c r="I10" s="402"/>
      <c r="J10" s="402"/>
      <c r="K10" s="402"/>
    </row>
    <row r="11" spans="1:12" s="230" customFormat="1" ht="11.25">
      <c r="A11" s="211"/>
      <c r="B11" s="221"/>
      <c r="C11" s="221"/>
      <c r="D11" s="221"/>
      <c r="E11" s="221"/>
      <c r="F11" s="221"/>
      <c r="G11" s="221"/>
      <c r="H11" s="221"/>
      <c r="I11" s="402"/>
      <c r="J11" s="402"/>
      <c r="K11" s="402"/>
    </row>
    <row r="12" spans="1:12" s="386" customFormat="1" ht="33.75">
      <c r="A12" s="399"/>
      <c r="B12" s="400"/>
      <c r="C12" s="400" t="s">
        <v>375</v>
      </c>
      <c r="D12" s="221" t="s">
        <v>376</v>
      </c>
      <c r="E12" s="221" t="s">
        <v>377</v>
      </c>
      <c r="F12" s="221" t="s">
        <v>378</v>
      </c>
      <c r="G12" s="221" t="s">
        <v>379</v>
      </c>
      <c r="H12" s="221" t="s">
        <v>10</v>
      </c>
      <c r="I12" s="221" t="s">
        <v>255</v>
      </c>
      <c r="J12" s="403" t="s">
        <v>380</v>
      </c>
      <c r="K12" s="403" t="s">
        <v>381</v>
      </c>
      <c r="L12" s="401"/>
    </row>
    <row r="13" spans="1:12" s="386" customFormat="1" ht="14.25">
      <c r="A13" s="399"/>
      <c r="B13" s="400"/>
      <c r="C13" s="400"/>
      <c r="D13" s="221"/>
      <c r="E13" s="221"/>
      <c r="F13" s="221"/>
      <c r="G13" s="221"/>
      <c r="H13" s="221"/>
      <c r="I13" s="221"/>
      <c r="J13" s="221"/>
      <c r="K13" s="221"/>
      <c r="L13" s="401"/>
    </row>
    <row r="14" spans="1:12" s="409" customFormat="1" ht="33.75">
      <c r="A14" s="404" t="s">
        <v>31</v>
      </c>
      <c r="B14" s="405">
        <v>72799</v>
      </c>
      <c r="C14" s="439" t="s">
        <v>290</v>
      </c>
      <c r="D14" s="406" t="s">
        <v>28</v>
      </c>
      <c r="E14" s="407">
        <v>7834</v>
      </c>
      <c r="F14" s="408">
        <v>58.98</v>
      </c>
      <c r="G14" s="408">
        <f t="shared" ref="G14:G15" si="0">ROUND(F14*(1+(H$9/100)),2)</f>
        <v>58.98</v>
      </c>
      <c r="H14" s="408">
        <f t="shared" ref="H14:H15" si="1">E14*G14</f>
        <v>462049.31999999995</v>
      </c>
      <c r="I14" s="440">
        <f t="shared" ref="I14:I20" si="2">H14/SUM($H$21:$H$28)</f>
        <v>39.665741059806983</v>
      </c>
      <c r="J14" s="440">
        <f>J13+I14</f>
        <v>39.665741059806983</v>
      </c>
      <c r="K14" s="441" t="s">
        <v>382</v>
      </c>
      <c r="L14" s="442" t="e">
        <f>E14+E27+#REF!+#REF!+#REF!+#REF!+#REF!+#REF!+#REF!+#REF!+#REF!</f>
        <v>#REF!</v>
      </c>
    </row>
    <row r="15" spans="1:12" s="409" customFormat="1" ht="45">
      <c r="A15" s="404" t="s">
        <v>60</v>
      </c>
      <c r="B15" s="405">
        <v>94273</v>
      </c>
      <c r="C15" s="443" t="s">
        <v>289</v>
      </c>
      <c r="D15" s="406" t="s">
        <v>55</v>
      </c>
      <c r="E15" s="407">
        <v>2549</v>
      </c>
      <c r="F15" s="408">
        <v>31.6</v>
      </c>
      <c r="G15" s="408">
        <f t="shared" si="0"/>
        <v>31.6</v>
      </c>
      <c r="H15" s="408">
        <f t="shared" si="1"/>
        <v>80548.400000000009</v>
      </c>
      <c r="I15" s="440">
        <f t="shared" si="2"/>
        <v>6.9148721551668064</v>
      </c>
      <c r="J15" s="440">
        <f>J14+I15</f>
        <v>46.580613214973788</v>
      </c>
      <c r="K15" s="441" t="s">
        <v>382</v>
      </c>
    </row>
    <row r="16" spans="1:12" s="409" customFormat="1" ht="34.15" customHeight="1">
      <c r="A16" s="404" t="s">
        <v>71</v>
      </c>
      <c r="B16" s="405" t="s">
        <v>19</v>
      </c>
      <c r="C16" s="444" t="s">
        <v>20</v>
      </c>
      <c r="D16" s="406" t="s">
        <v>24</v>
      </c>
      <c r="E16" s="407">
        <v>6</v>
      </c>
      <c r="F16" s="408">
        <v>3697.4</v>
      </c>
      <c r="G16" s="408">
        <f>ROUND(F16*(1+(H$9/100)),2)</f>
        <v>3697.4</v>
      </c>
      <c r="H16" s="408">
        <f>E16*G16</f>
        <v>22184.400000000001</v>
      </c>
      <c r="I16" s="440">
        <f t="shared" si="2"/>
        <v>1.9044734574377951</v>
      </c>
      <c r="J16" s="440">
        <f>J15+I16</f>
        <v>48.485086672411583</v>
      </c>
      <c r="K16" s="441" t="s">
        <v>382</v>
      </c>
    </row>
    <row r="17" spans="1:12" s="434" customFormat="1" ht="42.75" customHeight="1">
      <c r="A17" s="423" t="s">
        <v>83</v>
      </c>
      <c r="B17" s="424" t="s">
        <v>166</v>
      </c>
      <c r="C17" s="425" t="s">
        <v>167</v>
      </c>
      <c r="D17" s="426" t="s">
        <v>24</v>
      </c>
      <c r="E17" s="427">
        <v>6</v>
      </c>
      <c r="F17" s="428">
        <v>1727.73</v>
      </c>
      <c r="G17" s="429">
        <f>ROUND(F17*(1+(H$9/100)),2)</f>
        <v>1727.73</v>
      </c>
      <c r="H17" s="430">
        <f>IF(ISERR(E17*G17),"",ROUND(E17*G17,2))</f>
        <v>10366.379999999999</v>
      </c>
      <c r="I17" s="431">
        <f t="shared" si="2"/>
        <v>0.88992695586601434</v>
      </c>
      <c r="J17" s="431">
        <f t="shared" ref="J17:J18" si="3">J16+I17</f>
        <v>49.3750136282776</v>
      </c>
      <c r="K17" s="432" t="s">
        <v>383</v>
      </c>
      <c r="L17" s="433"/>
    </row>
    <row r="18" spans="1:12" s="434" customFormat="1" ht="11.25">
      <c r="A18" s="423" t="s">
        <v>93</v>
      </c>
      <c r="B18" s="435" t="s">
        <v>26</v>
      </c>
      <c r="C18" s="425" t="s">
        <v>27</v>
      </c>
      <c r="D18" s="426" t="s">
        <v>28</v>
      </c>
      <c r="E18" s="436">
        <f>3*(1.5*2.4)</f>
        <v>10.799999999999999</v>
      </c>
      <c r="F18" s="430">
        <v>320.85000000000002</v>
      </c>
      <c r="G18" s="430">
        <f>ROUND(F18*(1+(H$9/100)),2)</f>
        <v>320.85000000000002</v>
      </c>
      <c r="H18" s="430">
        <f>IF(ISERR(E18*G18),"",ROUND(E18*G18,2))</f>
        <v>3465.18</v>
      </c>
      <c r="I18" s="431">
        <f t="shared" si="2"/>
        <v>0.29747675552389508</v>
      </c>
      <c r="J18" s="431">
        <f t="shared" si="3"/>
        <v>49.672490383801495</v>
      </c>
      <c r="K18" s="432" t="s">
        <v>383</v>
      </c>
    </row>
    <row r="19" spans="1:12" s="434" customFormat="1" ht="22.5">
      <c r="A19" s="423" t="s">
        <v>103</v>
      </c>
      <c r="B19" s="435">
        <v>79472</v>
      </c>
      <c r="C19" s="437" t="s">
        <v>52</v>
      </c>
      <c r="D19" s="426" t="s">
        <v>28</v>
      </c>
      <c r="E19" s="436">
        <v>7834</v>
      </c>
      <c r="F19" s="430">
        <v>0.43</v>
      </c>
      <c r="G19" s="430">
        <f>ROUND(F19*(1+(H$9/100)),2)</f>
        <v>0.43</v>
      </c>
      <c r="H19" s="430">
        <f>E19*G19</f>
        <v>3368.62</v>
      </c>
      <c r="I19" s="431">
        <f t="shared" si="2"/>
        <v>0.28918732885244158</v>
      </c>
      <c r="J19" s="431">
        <f>J20+I19</f>
        <v>50.168916813336992</v>
      </c>
      <c r="K19" s="432" t="s">
        <v>383</v>
      </c>
    </row>
    <row r="20" spans="1:12" s="434" customFormat="1" ht="29.25" customHeight="1">
      <c r="A20" s="423" t="s">
        <v>113</v>
      </c>
      <c r="B20" s="435">
        <v>10776</v>
      </c>
      <c r="C20" s="438" t="s">
        <v>312</v>
      </c>
      <c r="D20" s="426" t="s">
        <v>24</v>
      </c>
      <c r="E20" s="436">
        <v>6</v>
      </c>
      <c r="F20" s="430">
        <v>402.34</v>
      </c>
      <c r="G20" s="430">
        <f>ROUND(F20*(1+(H$9/100)),2)</f>
        <v>402.34</v>
      </c>
      <c r="H20" s="430">
        <f>IF(ISERR(E20*G20),"",ROUND(E20*G20,2))</f>
        <v>2414.04</v>
      </c>
      <c r="I20" s="431">
        <f t="shared" si="2"/>
        <v>0.20723910068305362</v>
      </c>
      <c r="J20" s="431">
        <f>J18+I20</f>
        <v>49.87972948448455</v>
      </c>
      <c r="K20" s="432" t="s">
        <v>383</v>
      </c>
    </row>
    <row r="21" spans="1:12" s="416" customFormat="1" ht="22.5">
      <c r="A21" s="410" t="s">
        <v>123</v>
      </c>
      <c r="B21" s="411">
        <v>78472</v>
      </c>
      <c r="C21" s="412" t="s">
        <v>34</v>
      </c>
      <c r="D21" s="413" t="s">
        <v>28</v>
      </c>
      <c r="E21" s="414">
        <v>7834</v>
      </c>
      <c r="F21" s="415">
        <v>0.36</v>
      </c>
      <c r="G21" s="415">
        <f t="shared" ref="G21:G28" si="4">ROUND(F21*(1+(H$9/100)),2)</f>
        <v>0.36</v>
      </c>
      <c r="H21" s="415">
        <f t="shared" ref="H21" si="5">E21*G21</f>
        <v>2820.24</v>
      </c>
      <c r="I21" s="419">
        <f t="shared" ref="I21:I28" si="6">H21/SUM($H$21:$H$28)</f>
        <v>0.24211032182995107</v>
      </c>
      <c r="J21" s="419">
        <f t="shared" ref="J21:J28" si="7">J19+I21</f>
        <v>50.41102713516694</v>
      </c>
      <c r="K21" s="420" t="s">
        <v>384</v>
      </c>
    </row>
    <row r="22" spans="1:12" s="418" customFormat="1" ht="11.25">
      <c r="A22" s="410" t="s">
        <v>133</v>
      </c>
      <c r="B22" s="411">
        <v>83693</v>
      </c>
      <c r="C22" s="417" t="s">
        <v>59</v>
      </c>
      <c r="D22" s="413" t="s">
        <v>28</v>
      </c>
      <c r="E22" s="414">
        <v>637.24</v>
      </c>
      <c r="F22" s="415">
        <v>3.4</v>
      </c>
      <c r="G22" s="415">
        <f>ROUND(F22*(1+(H$9/100)),2)</f>
        <v>3.4</v>
      </c>
      <c r="H22" s="415">
        <f t="shared" ref="H22:H28" si="8">E22*G22</f>
        <v>2166.616</v>
      </c>
      <c r="I22" s="419">
        <f t="shared" si="6"/>
        <v>0.18599838915905076</v>
      </c>
      <c r="J22" s="419">
        <f t="shared" si="7"/>
        <v>50.065727873643603</v>
      </c>
      <c r="K22" s="421" t="s">
        <v>384</v>
      </c>
    </row>
    <row r="23" spans="1:12" s="416" customFormat="1" ht="33.75">
      <c r="A23" s="410" t="s">
        <v>143</v>
      </c>
      <c r="B23" s="411" t="s">
        <v>36</v>
      </c>
      <c r="C23" s="417" t="s">
        <v>37</v>
      </c>
      <c r="D23" s="413" t="s">
        <v>38</v>
      </c>
      <c r="E23" s="414">
        <v>1454.79</v>
      </c>
      <c r="F23" s="415">
        <v>1.45</v>
      </c>
      <c r="G23" s="415">
        <f t="shared" si="4"/>
        <v>1.45</v>
      </c>
      <c r="H23" s="415">
        <f t="shared" si="8"/>
        <v>2109.4454999999998</v>
      </c>
      <c r="I23" s="419">
        <f t="shared" si="6"/>
        <v>0.18109044935457339</v>
      </c>
      <c r="J23" s="419">
        <f t="shared" si="7"/>
        <v>50.59211758452151</v>
      </c>
      <c r="K23" s="420" t="s">
        <v>384</v>
      </c>
    </row>
    <row r="24" spans="1:12" s="418" customFormat="1" ht="22.5">
      <c r="A24" s="410" t="s">
        <v>153</v>
      </c>
      <c r="B24" s="411">
        <v>21013</v>
      </c>
      <c r="C24" s="417" t="s">
        <v>352</v>
      </c>
      <c r="D24" s="413" t="s">
        <v>55</v>
      </c>
      <c r="E24" s="414">
        <v>60</v>
      </c>
      <c r="F24" s="415">
        <v>37.32</v>
      </c>
      <c r="G24" s="415">
        <f t="shared" ref="G24" si="9">ROUND(F24*(1+(H$9/100)),2)</f>
        <v>37.32</v>
      </c>
      <c r="H24" s="415">
        <f t="shared" si="8"/>
        <v>2239.1999999999998</v>
      </c>
      <c r="I24" s="419">
        <f t="shared" si="6"/>
        <v>0.19222953813917484</v>
      </c>
      <c r="J24" s="419">
        <f t="shared" si="7"/>
        <v>50.257957411782776</v>
      </c>
      <c r="K24" s="421" t="s">
        <v>384</v>
      </c>
    </row>
    <row r="25" spans="1:12" s="418" customFormat="1" ht="22.5">
      <c r="A25" s="410" t="s">
        <v>386</v>
      </c>
      <c r="B25" s="411">
        <v>34723</v>
      </c>
      <c r="C25" s="417" t="s">
        <v>349</v>
      </c>
      <c r="D25" s="413" t="s">
        <v>28</v>
      </c>
      <c r="E25" s="414">
        <v>1.95</v>
      </c>
      <c r="F25" s="415">
        <v>554.4</v>
      </c>
      <c r="G25" s="415">
        <f>ROUND(F25*(1+(H$9/100)),2)</f>
        <v>554.4</v>
      </c>
      <c r="H25" s="415">
        <f t="shared" si="8"/>
        <v>1081.08</v>
      </c>
      <c r="I25" s="419">
        <f t="shared" si="6"/>
        <v>9.280792653246657E-2</v>
      </c>
      <c r="J25" s="419">
        <f t="shared" si="7"/>
        <v>50.684925511053976</v>
      </c>
      <c r="K25" s="421" t="s">
        <v>384</v>
      </c>
    </row>
    <row r="26" spans="1:12" s="418" customFormat="1" ht="22.5">
      <c r="A26" s="410" t="s">
        <v>387</v>
      </c>
      <c r="B26" s="411" t="s">
        <v>346</v>
      </c>
      <c r="C26" s="417" t="s">
        <v>347</v>
      </c>
      <c r="D26" s="413" t="s">
        <v>348</v>
      </c>
      <c r="E26" s="414">
        <v>10</v>
      </c>
      <c r="F26" s="415">
        <v>85.73</v>
      </c>
      <c r="G26" s="415">
        <f>ROUND(F26*(1+(H$9/100)),2)</f>
        <v>85.73</v>
      </c>
      <c r="H26" s="415">
        <f t="shared" si="8"/>
        <v>857.30000000000007</v>
      </c>
      <c r="I26" s="419">
        <f t="shared" si="6"/>
        <v>7.3596991357053693E-2</v>
      </c>
      <c r="J26" s="419">
        <f t="shared" si="7"/>
        <v>50.331554403139833</v>
      </c>
      <c r="K26" s="421" t="s">
        <v>385</v>
      </c>
    </row>
    <row r="27" spans="1:12" s="416" customFormat="1" ht="22.5">
      <c r="A27" s="410" t="s">
        <v>388</v>
      </c>
      <c r="B27" s="411">
        <v>41721</v>
      </c>
      <c r="C27" s="417" t="s">
        <v>44</v>
      </c>
      <c r="D27" s="413" t="s">
        <v>38</v>
      </c>
      <c r="E27" s="414">
        <v>82.35</v>
      </c>
      <c r="F27" s="415">
        <v>2.96</v>
      </c>
      <c r="G27" s="415">
        <f>ROUND(F27*(1+(H$9/100)),2)</f>
        <v>2.96</v>
      </c>
      <c r="H27" s="415">
        <f t="shared" si="8"/>
        <v>243.75599999999997</v>
      </c>
      <c r="I27" s="419">
        <f t="shared" si="6"/>
        <v>2.0925823195182519E-2</v>
      </c>
      <c r="J27" s="419">
        <f t="shared" si="7"/>
        <v>50.705851334249161</v>
      </c>
      <c r="K27" s="420" t="s">
        <v>384</v>
      </c>
    </row>
    <row r="28" spans="1:12" s="416" customFormat="1" ht="22.5">
      <c r="A28" s="410" t="s">
        <v>389</v>
      </c>
      <c r="B28" s="411" t="s">
        <v>40</v>
      </c>
      <c r="C28" s="417" t="s">
        <v>41</v>
      </c>
      <c r="D28" s="413" t="s">
        <v>38</v>
      </c>
      <c r="E28" s="414">
        <v>82.35</v>
      </c>
      <c r="F28" s="415">
        <v>1.59</v>
      </c>
      <c r="G28" s="415">
        <f t="shared" si="4"/>
        <v>1.59</v>
      </c>
      <c r="H28" s="415">
        <f t="shared" si="8"/>
        <v>130.9365</v>
      </c>
      <c r="I28" s="419">
        <f t="shared" si="6"/>
        <v>1.1240560432547368E-2</v>
      </c>
      <c r="J28" s="419">
        <f t="shared" si="7"/>
        <v>50.342794963572381</v>
      </c>
      <c r="K28" s="420" t="s">
        <v>384</v>
      </c>
    </row>
    <row r="37" spans="10:10">
      <c r="J37" s="220" t="e">
        <f>errada!H125-'CURVA ABC'!#REF!</f>
        <v>#REF!</v>
      </c>
    </row>
  </sheetData>
  <mergeCells count="5">
    <mergeCell ref="A1:K6"/>
    <mergeCell ref="A7:K7"/>
    <mergeCell ref="B9:J9"/>
    <mergeCell ref="B8:J8"/>
    <mergeCell ref="B10:H10"/>
  </mergeCells>
  <pageMargins left="0.25" right="0.25" top="0.75" bottom="0.75" header="0.3" footer="0.3"/>
  <pageSetup paperSize="9" scale="60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09"/>
  <sheetViews>
    <sheetView view="pageBreakPreview" topLeftCell="A88" zoomScale="150" zoomScaleSheetLayoutView="150" workbookViewId="0">
      <selection activeCell="A102" sqref="A102:I102"/>
    </sheetView>
  </sheetViews>
  <sheetFormatPr defaultRowHeight="11.25"/>
  <cols>
    <col min="1" max="1" width="9.140625" style="262" customWidth="1"/>
    <col min="2" max="2" width="9.140625" style="250"/>
    <col min="3" max="3" width="10.28515625" style="250" customWidth="1"/>
    <col min="4" max="4" width="13.28515625" style="250" customWidth="1"/>
    <col min="5" max="7" width="9.140625" style="250"/>
    <col min="8" max="8" width="11.28515625" style="250" customWidth="1"/>
    <col min="9" max="9" width="12" style="250" customWidth="1"/>
    <col min="10" max="16384" width="9.140625" style="250"/>
  </cols>
  <sheetData>
    <row r="1" spans="1:9">
      <c r="A1" s="514" t="s">
        <v>278</v>
      </c>
      <c r="B1" s="515"/>
      <c r="C1" s="515"/>
      <c r="D1" s="515"/>
      <c r="E1" s="515"/>
      <c r="F1" s="515"/>
      <c r="G1" s="515"/>
      <c r="H1" s="515"/>
      <c r="I1" s="515"/>
    </row>
    <row r="2" spans="1:9" ht="12.75" customHeight="1">
      <c r="A2" s="515"/>
      <c r="B2" s="515"/>
      <c r="C2" s="515"/>
      <c r="D2" s="515"/>
      <c r="E2" s="515"/>
      <c r="F2" s="515"/>
      <c r="G2" s="515"/>
      <c r="H2" s="515"/>
      <c r="I2" s="515"/>
    </row>
    <row r="3" spans="1:9">
      <c r="A3" s="515"/>
      <c r="B3" s="515"/>
      <c r="C3" s="515"/>
      <c r="D3" s="515"/>
      <c r="E3" s="515"/>
      <c r="F3" s="515"/>
      <c r="G3" s="515"/>
      <c r="H3" s="515"/>
      <c r="I3" s="515"/>
    </row>
    <row r="4" spans="1:9">
      <c r="A4" s="515"/>
      <c r="B4" s="515"/>
      <c r="C4" s="515"/>
      <c r="D4" s="515"/>
      <c r="E4" s="515"/>
      <c r="F4" s="515"/>
      <c r="G4" s="515"/>
      <c r="H4" s="515"/>
      <c r="I4" s="515"/>
    </row>
    <row r="5" spans="1:9">
      <c r="A5" s="515"/>
      <c r="B5" s="515"/>
      <c r="C5" s="515"/>
      <c r="D5" s="515"/>
      <c r="E5" s="515"/>
      <c r="F5" s="515"/>
      <c r="G5" s="515"/>
      <c r="H5" s="515"/>
      <c r="I5" s="515"/>
    </row>
    <row r="6" spans="1:9">
      <c r="A6" s="515"/>
      <c r="B6" s="515"/>
      <c r="C6" s="515"/>
      <c r="D6" s="515"/>
      <c r="E6" s="515"/>
      <c r="F6" s="515"/>
      <c r="G6" s="515"/>
      <c r="H6" s="515"/>
      <c r="I6" s="515"/>
    </row>
    <row r="7" spans="1:9" ht="27" customHeight="1">
      <c r="A7" s="516"/>
      <c r="B7" s="516"/>
      <c r="C7" s="516"/>
      <c r="D7" s="516"/>
      <c r="E7" s="516"/>
      <c r="F7" s="516"/>
      <c r="G7" s="516"/>
      <c r="H7" s="516"/>
      <c r="I7" s="516"/>
    </row>
    <row r="8" spans="1:9" ht="20.25" customHeight="1">
      <c r="A8" s="517" t="s">
        <v>171</v>
      </c>
      <c r="B8" s="518"/>
      <c r="C8" s="518"/>
      <c r="D8" s="518"/>
      <c r="E8" s="518"/>
      <c r="F8" s="518"/>
      <c r="G8" s="518"/>
      <c r="H8" s="518"/>
      <c r="I8" s="519"/>
    </row>
    <row r="9" spans="1:9" ht="17.25" customHeight="1">
      <c r="A9" s="251" t="s">
        <v>274</v>
      </c>
      <c r="B9" s="520" t="s">
        <v>295</v>
      </c>
      <c r="C9" s="520"/>
      <c r="D9" s="520"/>
      <c r="E9" s="520"/>
      <c r="F9" s="520"/>
      <c r="G9" s="520"/>
      <c r="H9" s="520"/>
      <c r="I9" s="520"/>
    </row>
    <row r="10" spans="1:9" ht="38.25" customHeight="1">
      <c r="A10" s="251" t="s">
        <v>267</v>
      </c>
      <c r="B10" s="521" t="s">
        <v>311</v>
      </c>
      <c r="C10" s="521"/>
      <c r="D10" s="521"/>
      <c r="E10" s="521"/>
      <c r="F10" s="521"/>
      <c r="G10" s="521"/>
      <c r="H10" s="521"/>
      <c r="I10" s="521"/>
    </row>
    <row r="11" spans="1:9">
      <c r="A11" s="253"/>
      <c r="B11" s="256"/>
      <c r="C11" s="256"/>
      <c r="D11" s="256"/>
      <c r="E11" s="256"/>
      <c r="F11" s="256"/>
      <c r="G11" s="256"/>
      <c r="H11" s="256"/>
      <c r="I11" s="256"/>
    </row>
    <row r="12" spans="1:9" s="254" customFormat="1">
      <c r="A12" s="522" t="s">
        <v>32</v>
      </c>
      <c r="B12" s="522"/>
      <c r="C12" s="522"/>
      <c r="D12" s="522"/>
      <c r="E12" s="522"/>
      <c r="F12" s="522"/>
      <c r="G12" s="522"/>
      <c r="H12" s="522"/>
      <c r="I12" s="522"/>
    </row>
    <row r="13" spans="1:9">
      <c r="A13" s="255" t="s">
        <v>30</v>
      </c>
      <c r="B13" s="256"/>
      <c r="C13" s="256"/>
      <c r="D13" s="256"/>
      <c r="E13" s="257"/>
      <c r="F13" s="256"/>
    </row>
    <row r="14" spans="1:9">
      <c r="A14" s="265" t="str">
        <f>errada!A23</f>
        <v>2.1.1</v>
      </c>
      <c r="B14" s="259"/>
      <c r="C14" s="259"/>
      <c r="D14" s="259"/>
      <c r="E14" s="260"/>
      <c r="F14" s="259"/>
      <c r="G14" s="260"/>
      <c r="H14" s="260"/>
      <c r="I14" s="260"/>
    </row>
    <row r="15" spans="1:9" ht="15" customHeight="1">
      <c r="A15" s="507" t="str">
        <f>errada!C23</f>
        <v>SERVICOS TOPOGRÁFICOS PARA PAVIMENTA-ÇÃO, INCLUSIVE NOTA DE SERVIÇOS,  ACOM-PANHAMENTO E GREIDE</v>
      </c>
      <c r="B15" s="507"/>
      <c r="C15" s="507"/>
      <c r="D15" s="507"/>
      <c r="E15" s="507"/>
      <c r="F15" s="507"/>
      <c r="G15" s="507"/>
      <c r="H15" s="507"/>
      <c r="I15" s="507"/>
    </row>
    <row r="16" spans="1:9">
      <c r="A16" s="251" t="s">
        <v>172</v>
      </c>
      <c r="B16" s="252"/>
      <c r="C16" s="252"/>
      <c r="D16" s="252"/>
      <c r="F16" s="252"/>
      <c r="H16" s="261"/>
    </row>
    <row r="17" spans="1:9">
      <c r="A17" s="262" t="s">
        <v>367</v>
      </c>
      <c r="B17" s="252"/>
      <c r="C17" s="252"/>
      <c r="D17" s="252"/>
      <c r="F17" s="252"/>
      <c r="G17" s="263" t="s">
        <v>173</v>
      </c>
      <c r="H17" s="339">
        <v>3960</v>
      </c>
      <c r="I17" s="250" t="s">
        <v>28</v>
      </c>
    </row>
    <row r="18" spans="1:9">
      <c r="A18" s="265" t="str">
        <f>errada!A24</f>
        <v>2.1.2</v>
      </c>
      <c r="B18" s="259"/>
      <c r="C18" s="259"/>
      <c r="D18" s="259"/>
      <c r="E18" s="260"/>
      <c r="F18" s="259"/>
      <c r="G18" s="260"/>
      <c r="H18" s="260"/>
      <c r="I18" s="260"/>
    </row>
    <row r="19" spans="1:9">
      <c r="A19" s="507" t="str">
        <f>errada!C24</f>
        <v>ESCAVACAO MECANICA DE MATERIAL 1A. CATEGORIA, PROVENIENTE DE CORTE DE SUBLEITO (C/TRATOR ESTEIRAS 160HP)</v>
      </c>
      <c r="B19" s="507"/>
      <c r="C19" s="507"/>
      <c r="D19" s="507"/>
      <c r="E19" s="507"/>
      <c r="F19" s="507"/>
      <c r="G19" s="507"/>
      <c r="H19" s="507"/>
      <c r="I19" s="507"/>
    </row>
    <row r="20" spans="1:9">
      <c r="A20" s="262" t="s">
        <v>174</v>
      </c>
      <c r="B20" s="252"/>
      <c r="C20" s="252"/>
      <c r="D20" s="252"/>
      <c r="F20" s="252"/>
      <c r="G20" s="263" t="s">
        <v>173</v>
      </c>
      <c r="H20" s="339">
        <v>768.62099999999998</v>
      </c>
      <c r="I20" s="250" t="s">
        <v>38</v>
      </c>
    </row>
    <row r="21" spans="1:9">
      <c r="A21" s="265" t="s">
        <v>39</v>
      </c>
      <c r="B21" s="259"/>
      <c r="C21" s="259"/>
      <c r="D21" s="259"/>
      <c r="E21" s="260"/>
      <c r="F21" s="259"/>
      <c r="G21" s="260"/>
      <c r="H21" s="260"/>
      <c r="I21" s="260"/>
    </row>
    <row r="22" spans="1:9">
      <c r="A22" s="251" t="str">
        <f>DESONERADO!C25</f>
        <v>ESPALHAMENTO DE MATERIAL DE 1A CATEGORIA COM TRATOR DE ESTEIRA COM 153 HP</v>
      </c>
      <c r="B22" s="252"/>
      <c r="C22" s="252"/>
      <c r="D22" s="252"/>
      <c r="F22" s="252"/>
    </row>
    <row r="23" spans="1:9">
      <c r="A23" s="251" t="s">
        <v>175</v>
      </c>
      <c r="B23" s="252"/>
      <c r="C23" s="252"/>
      <c r="D23" s="252"/>
      <c r="F23" s="252"/>
      <c r="G23" s="263" t="s">
        <v>173</v>
      </c>
      <c r="H23" s="250">
        <v>44.360999999999997</v>
      </c>
      <c r="I23" s="250" t="s">
        <v>176</v>
      </c>
    </row>
    <row r="24" spans="1:9">
      <c r="A24" s="264" t="s">
        <v>43</v>
      </c>
      <c r="B24" s="252"/>
      <c r="C24" s="252"/>
      <c r="D24" s="252"/>
      <c r="F24" s="252"/>
    </row>
    <row r="25" spans="1:9">
      <c r="A25" s="251" t="str">
        <f>DESONERADO!C26</f>
        <v>COMPACTACAO MECANICA A 95% DO PROCTOR NORMAL - PAVIMENTACAO URBANA</v>
      </c>
      <c r="B25" s="252"/>
      <c r="C25" s="252"/>
      <c r="D25" s="252"/>
      <c r="F25" s="252"/>
    </row>
    <row r="26" spans="1:9">
      <c r="A26" s="251" t="s">
        <v>175</v>
      </c>
      <c r="B26" s="252"/>
      <c r="C26" s="252"/>
      <c r="D26" s="252"/>
      <c r="F26" s="252"/>
      <c r="G26" s="263" t="s">
        <v>178</v>
      </c>
      <c r="H26" s="261">
        <f>H23</f>
        <v>44.360999999999997</v>
      </c>
      <c r="I26" s="250" t="s">
        <v>176</v>
      </c>
    </row>
    <row r="27" spans="1:9">
      <c r="A27" s="258" t="s">
        <v>45</v>
      </c>
      <c r="B27" s="259"/>
      <c r="C27" s="259"/>
      <c r="D27" s="259"/>
      <c r="E27" s="260"/>
      <c r="F27" s="259"/>
      <c r="G27" s="260"/>
      <c r="H27" s="260"/>
      <c r="I27" s="260"/>
    </row>
    <row r="28" spans="1:9">
      <c r="A28" s="507" t="str">
        <f>errada!C29</f>
        <v>REGULARIZAÇÃO DE SUPERFÍCIES EM TERRA COM MOTONIVELADORA</v>
      </c>
      <c r="B28" s="507"/>
      <c r="C28" s="507"/>
      <c r="D28" s="507"/>
      <c r="E28" s="507"/>
      <c r="F28" s="507"/>
      <c r="G28" s="507"/>
      <c r="H28" s="507"/>
      <c r="I28" s="507"/>
    </row>
    <row r="29" spans="1:9">
      <c r="A29" s="262" t="s">
        <v>179</v>
      </c>
      <c r="B29" s="252"/>
      <c r="C29" s="252"/>
      <c r="D29" s="252"/>
      <c r="F29" s="252"/>
      <c r="H29" s="261"/>
    </row>
    <row r="30" spans="1:9">
      <c r="A30" s="508" t="str">
        <f>CONCATENATE("= item ",A14)</f>
        <v>= item 2.1.1</v>
      </c>
      <c r="B30" s="508"/>
      <c r="C30" s="508"/>
      <c r="D30" s="508"/>
      <c r="E30" s="508"/>
      <c r="F30" s="508"/>
      <c r="G30" s="263" t="s">
        <v>173</v>
      </c>
      <c r="H30" s="339">
        <f>H17</f>
        <v>3960</v>
      </c>
      <c r="I30" s="250" t="s">
        <v>28</v>
      </c>
    </row>
    <row r="31" spans="1:9">
      <c r="A31" s="246" t="s">
        <v>48</v>
      </c>
      <c r="B31" s="247"/>
      <c r="C31" s="247"/>
      <c r="D31" s="247"/>
      <c r="E31" s="248"/>
      <c r="F31" s="247"/>
      <c r="G31" s="248"/>
      <c r="H31" s="249"/>
      <c r="I31" s="248"/>
    </row>
    <row r="32" spans="1:9" ht="26.25" customHeight="1">
      <c r="A32" s="507" t="str">
        <f>errada!C30</f>
        <v>MEIO-FIO DE CONCRETO PRE-MOLDADO 12 X 30 CM, SOBRE BASE DE CONCRETO SIMPLES E REJUNTADO COM ARGAMASSA TRACO 1:3 (CIMENTO E AREIA)</v>
      </c>
      <c r="B32" s="507"/>
      <c r="C32" s="507"/>
      <c r="D32" s="507"/>
      <c r="E32" s="507"/>
      <c r="F32" s="507"/>
      <c r="G32" s="507"/>
      <c r="H32" s="507"/>
      <c r="I32" s="507"/>
    </row>
    <row r="33" spans="1:12">
      <c r="A33" s="508" t="s">
        <v>368</v>
      </c>
      <c r="B33" s="508"/>
      <c r="C33" s="508"/>
      <c r="D33" s="508"/>
      <c r="E33" s="508"/>
      <c r="F33" s="508"/>
      <c r="G33" s="263" t="s">
        <v>173</v>
      </c>
      <c r="H33" s="339">
        <v>1320</v>
      </c>
      <c r="I33" s="250" t="s">
        <v>55</v>
      </c>
    </row>
    <row r="34" spans="1:12">
      <c r="A34" s="258" t="s">
        <v>51</v>
      </c>
      <c r="B34" s="259"/>
      <c r="C34" s="259"/>
      <c r="D34" s="259"/>
      <c r="E34" s="260"/>
      <c r="F34" s="259"/>
      <c r="G34" s="260"/>
      <c r="H34" s="260"/>
      <c r="I34" s="260"/>
    </row>
    <row r="35" spans="1:12" ht="24.75" customHeight="1">
      <c r="A35" s="507" t="str">
        <f>errada!C31</f>
        <v>PAVIMENTO    EM   PARALELEPÍPEDO   SOBRE COLCHÃO DE AREIA, REJUNTADO  COM ARGA-MASSA DE CIMENTO E AREIA NO TRAÇO 1:3</v>
      </c>
      <c r="B35" s="507"/>
      <c r="C35" s="507"/>
      <c r="D35" s="507"/>
      <c r="E35" s="507"/>
      <c r="F35" s="507"/>
      <c r="G35" s="507"/>
      <c r="H35" s="507"/>
      <c r="I35" s="507"/>
    </row>
    <row r="36" spans="1:12">
      <c r="A36" s="508" t="str">
        <f>CONCATENATE("= item ",A14)</f>
        <v>= item 2.1.1</v>
      </c>
      <c r="B36" s="508"/>
      <c r="C36" s="508"/>
      <c r="D36" s="508"/>
      <c r="E36" s="508"/>
      <c r="F36" s="508"/>
      <c r="G36" s="263" t="s">
        <v>173</v>
      </c>
      <c r="H36" s="339">
        <f>H30</f>
        <v>3960</v>
      </c>
      <c r="I36" s="250" t="s">
        <v>28</v>
      </c>
    </row>
    <row r="37" spans="1:12">
      <c r="A37" s="258" t="s">
        <v>53</v>
      </c>
      <c r="B37" s="259"/>
      <c r="C37" s="259"/>
      <c r="D37" s="259"/>
      <c r="E37" s="260"/>
      <c r="F37" s="259"/>
      <c r="G37" s="260"/>
      <c r="H37" s="260"/>
      <c r="I37" s="260"/>
    </row>
    <row r="38" spans="1:12">
      <c r="A38" s="507" t="str">
        <f>errada!C32</f>
        <v>CAIAÇÃO EM MEIO FIO</v>
      </c>
      <c r="B38" s="507"/>
      <c r="C38" s="507"/>
      <c r="D38" s="507"/>
      <c r="E38" s="507"/>
      <c r="F38" s="507"/>
      <c r="G38" s="507"/>
      <c r="H38" s="507"/>
      <c r="I38" s="507"/>
      <c r="L38" s="250" t="s">
        <v>170</v>
      </c>
    </row>
    <row r="39" spans="1:12">
      <c r="A39" s="508" t="str">
        <f>CONCATENATE("= (0,15+0,10) x item ",A31)</f>
        <v>= (0,15+0,10) x item 2.1.6</v>
      </c>
      <c r="B39" s="508"/>
      <c r="C39" s="508"/>
      <c r="D39" s="508"/>
      <c r="E39" s="508"/>
      <c r="F39" s="508"/>
      <c r="G39" s="263" t="s">
        <v>173</v>
      </c>
      <c r="H39" s="339">
        <v>330</v>
      </c>
      <c r="I39" s="250" t="s">
        <v>28</v>
      </c>
    </row>
    <row r="40" spans="1:12">
      <c r="A40" s="267" t="s">
        <v>56</v>
      </c>
      <c r="B40" s="259"/>
      <c r="C40" s="259"/>
      <c r="D40" s="259"/>
      <c r="E40" s="260"/>
      <c r="F40" s="259"/>
      <c r="G40" s="260"/>
      <c r="H40" s="260"/>
      <c r="I40" s="260"/>
    </row>
    <row r="41" spans="1:12" ht="18" customHeight="1">
      <c r="A41" s="507" t="str">
        <f>DESONERADO!C31</f>
        <v>PLACA ESMALTADA PARA IDENTIFICAÇÃO NR DE RUA, DIMENSÕES 45X25CM SERP SERVICOS PRELIMINARES</v>
      </c>
      <c r="B41" s="507"/>
      <c r="C41" s="507"/>
      <c r="D41" s="507"/>
      <c r="E41" s="507"/>
      <c r="F41" s="507"/>
      <c r="G41" s="507"/>
      <c r="H41" s="507"/>
      <c r="I41" s="507"/>
      <c r="L41" s="250" t="s">
        <v>170</v>
      </c>
    </row>
    <row r="42" spans="1:12">
      <c r="A42" s="508" t="s">
        <v>350</v>
      </c>
      <c r="B42" s="508"/>
      <c r="C42" s="508"/>
      <c r="D42" s="508"/>
      <c r="E42" s="508"/>
      <c r="F42" s="508"/>
      <c r="G42" s="263" t="s">
        <v>173</v>
      </c>
      <c r="H42" s="261">
        <v>2</v>
      </c>
      <c r="I42" s="250" t="s">
        <v>348</v>
      </c>
    </row>
    <row r="43" spans="1:12">
      <c r="A43" s="267" t="s">
        <v>58</v>
      </c>
      <c r="B43" s="259"/>
      <c r="C43" s="259"/>
      <c r="D43" s="259"/>
      <c r="E43" s="260"/>
      <c r="F43" s="259"/>
      <c r="G43" s="260"/>
      <c r="H43" s="260"/>
      <c r="I43" s="260"/>
    </row>
    <row r="44" spans="1:12" ht="18" customHeight="1">
      <c r="A44" s="507" t="str">
        <f>DESONERADO!C32</f>
        <v>PLACA DE SINALIZACAO EM CHAPA DE ACO NUM 16 COM PINTURA REFLETIVA</v>
      </c>
      <c r="B44" s="507"/>
      <c r="C44" s="507"/>
      <c r="D44" s="507"/>
      <c r="E44" s="507"/>
      <c r="F44" s="507"/>
      <c r="G44" s="507"/>
      <c r="H44" s="507"/>
      <c r="I44" s="507"/>
      <c r="L44" s="250" t="s">
        <v>170</v>
      </c>
    </row>
    <row r="45" spans="1:12">
      <c r="A45" s="508" t="s">
        <v>351</v>
      </c>
      <c r="B45" s="508"/>
      <c r="C45" s="508"/>
      <c r="D45" s="508"/>
      <c r="E45" s="508"/>
      <c r="F45" s="508"/>
      <c r="G45" s="263" t="s">
        <v>173</v>
      </c>
      <c r="H45" s="261">
        <v>0.39200000000000002</v>
      </c>
      <c r="I45" s="250" t="s">
        <v>28</v>
      </c>
    </row>
    <row r="46" spans="1:12">
      <c r="A46" s="267" t="s">
        <v>345</v>
      </c>
      <c r="B46" s="259"/>
      <c r="C46" s="259"/>
      <c r="D46" s="259"/>
      <c r="E46" s="260"/>
      <c r="F46" s="259"/>
      <c r="G46" s="260"/>
      <c r="H46" s="260"/>
      <c r="I46" s="260"/>
    </row>
    <row r="47" spans="1:12" ht="18" customHeight="1">
      <c r="A47" s="507" t="str">
        <f>DESONERADO!C33</f>
        <v>TUBO ACO GALVANIZADO COM COSTURA, CLASSE LEVE, DN 50 MM ( 2"), E = 3,00 MM, *4,40* KG/M (NBR 5580)</v>
      </c>
      <c r="B47" s="507"/>
      <c r="C47" s="507"/>
      <c r="D47" s="507"/>
      <c r="E47" s="507"/>
      <c r="F47" s="507"/>
      <c r="G47" s="507"/>
      <c r="H47" s="507"/>
      <c r="I47" s="507"/>
      <c r="L47" s="250" t="s">
        <v>170</v>
      </c>
    </row>
    <row r="48" spans="1:12">
      <c r="A48" s="508" t="s">
        <v>353</v>
      </c>
      <c r="B48" s="508"/>
      <c r="C48" s="508"/>
      <c r="D48" s="508"/>
      <c r="E48" s="508"/>
      <c r="F48" s="508"/>
      <c r="G48" s="263" t="s">
        <v>173</v>
      </c>
      <c r="H48" s="339">
        <v>12</v>
      </c>
      <c r="I48" s="250" t="s">
        <v>55</v>
      </c>
    </row>
    <row r="49" spans="1:9" s="254" customFormat="1">
      <c r="A49" s="511" t="s">
        <v>61</v>
      </c>
      <c r="B49" s="511"/>
      <c r="C49" s="511"/>
      <c r="D49" s="511"/>
      <c r="E49" s="511"/>
      <c r="F49" s="511"/>
      <c r="G49" s="511"/>
      <c r="H49" s="511"/>
      <c r="I49" s="511"/>
    </row>
    <row r="50" spans="1:9">
      <c r="A50" s="255" t="s">
        <v>30</v>
      </c>
      <c r="B50" s="256"/>
      <c r="C50" s="256"/>
      <c r="D50" s="256"/>
      <c r="E50" s="257"/>
      <c r="F50" s="256"/>
    </row>
    <row r="51" spans="1:9">
      <c r="A51" s="265" t="str">
        <f>errada!A34</f>
        <v>2.2.1</v>
      </c>
      <c r="B51" s="259"/>
      <c r="C51" s="259"/>
      <c r="D51" s="259"/>
      <c r="E51" s="260"/>
      <c r="F51" s="259"/>
      <c r="G51" s="260"/>
      <c r="H51" s="260"/>
      <c r="I51" s="260"/>
    </row>
    <row r="52" spans="1:9" ht="24" customHeight="1">
      <c r="A52" s="507" t="str">
        <f>errada!C34</f>
        <v>SERVICOS TOPOGRÁFICOS PARA PAVIMENTA-ÇÃO, INCLUSIVE NOTA DE SERVIÇOS,  ACOM-PANHAMENTO E GREIDE</v>
      </c>
      <c r="B52" s="507"/>
      <c r="C52" s="507"/>
      <c r="D52" s="507"/>
      <c r="E52" s="507"/>
      <c r="F52" s="507"/>
      <c r="G52" s="507"/>
      <c r="H52" s="507"/>
      <c r="I52" s="507"/>
    </row>
    <row r="53" spans="1:9">
      <c r="A53" s="251" t="s">
        <v>319</v>
      </c>
      <c r="B53" s="252"/>
      <c r="C53" s="252"/>
      <c r="D53" s="252"/>
      <c r="F53" s="252"/>
      <c r="G53" s="263" t="s">
        <v>173</v>
      </c>
      <c r="H53" s="261">
        <v>858.66</v>
      </c>
      <c r="I53" s="250" t="s">
        <v>28</v>
      </c>
    </row>
    <row r="54" spans="1:9">
      <c r="A54" s="265" t="str">
        <f>errada!A35</f>
        <v>2.2.2</v>
      </c>
      <c r="B54" s="259"/>
      <c r="C54" s="259"/>
      <c r="D54" s="259"/>
      <c r="E54" s="260"/>
      <c r="F54" s="259"/>
      <c r="G54" s="260"/>
      <c r="H54" s="260"/>
      <c r="I54" s="260"/>
    </row>
    <row r="55" spans="1:9" ht="24" customHeight="1">
      <c r="A55" s="507" t="str">
        <f>errada!C35</f>
        <v>ESCAVACAO MECANICA DE MATERIAL 1A. CATEGORIA, PROVENIENTE DE CORTE DE SUBLEITO (C/TRATOR ESTEIRAS 160HP)</v>
      </c>
      <c r="B55" s="507"/>
      <c r="C55" s="507"/>
      <c r="D55" s="507"/>
      <c r="E55" s="507"/>
      <c r="F55" s="507"/>
      <c r="G55" s="507"/>
      <c r="H55" s="507"/>
      <c r="I55" s="507"/>
    </row>
    <row r="56" spans="1:9" ht="12.75" customHeight="1">
      <c r="A56" s="262" t="s">
        <v>180</v>
      </c>
      <c r="B56" s="252"/>
      <c r="C56" s="252"/>
      <c r="D56" s="252"/>
      <c r="F56" s="252"/>
      <c r="G56" s="263" t="s">
        <v>173</v>
      </c>
      <c r="H56" s="261">
        <v>61.194000000000003</v>
      </c>
      <c r="I56" s="250" t="s">
        <v>38</v>
      </c>
    </row>
    <row r="57" spans="1:9">
      <c r="A57" s="265" t="s">
        <v>64</v>
      </c>
      <c r="B57" s="259"/>
      <c r="C57" s="259"/>
      <c r="D57" s="259"/>
      <c r="E57" s="260"/>
      <c r="F57" s="259"/>
      <c r="G57" s="260"/>
      <c r="H57" s="260"/>
      <c r="I57" s="260"/>
    </row>
    <row r="58" spans="1:9">
      <c r="A58" s="251" t="str">
        <f>errada!C45</f>
        <v>ESPALHAMENTO DE MATERIAL DE 1A CATEGORIA COM TRATOR DE ESTEIRA COM 153 HP</v>
      </c>
      <c r="B58" s="252"/>
      <c r="C58" s="252"/>
      <c r="D58" s="252"/>
      <c r="F58" s="252"/>
    </row>
    <row r="59" spans="1:9">
      <c r="A59" s="251" t="s">
        <v>175</v>
      </c>
      <c r="B59" s="252"/>
      <c r="C59" s="252"/>
      <c r="D59" s="252"/>
      <c r="F59" s="252"/>
      <c r="G59" s="263" t="s">
        <v>173</v>
      </c>
      <c r="H59" s="250">
        <v>2.7320000000000002</v>
      </c>
      <c r="I59" s="250" t="s">
        <v>38</v>
      </c>
    </row>
    <row r="60" spans="1:9">
      <c r="A60" s="266" t="str">
        <f>errada!A37</f>
        <v>2.2.4</v>
      </c>
      <c r="B60" s="259"/>
      <c r="C60" s="259"/>
      <c r="D60" s="259"/>
      <c r="E60" s="260"/>
      <c r="F60" s="259"/>
      <c r="G60" s="260"/>
      <c r="H60" s="260"/>
      <c r="I60" s="260"/>
    </row>
    <row r="61" spans="1:9" ht="12.75" customHeight="1">
      <c r="A61" s="507" t="str">
        <f>errada!C37</f>
        <v>COMPACTACAO MECANICA A 95% DO PROCTOR NORMAL - PAVIMENTACAO URBANA</v>
      </c>
      <c r="B61" s="507"/>
      <c r="C61" s="507"/>
      <c r="D61" s="507"/>
      <c r="E61" s="507"/>
      <c r="F61" s="507"/>
      <c r="G61" s="507"/>
      <c r="H61" s="507"/>
      <c r="I61" s="507"/>
    </row>
    <row r="62" spans="1:9">
      <c r="A62" s="508" t="s">
        <v>181</v>
      </c>
      <c r="B62" s="508"/>
      <c r="C62" s="508"/>
      <c r="D62" s="508"/>
      <c r="E62" s="508"/>
      <c r="F62" s="508"/>
      <c r="G62" s="263" t="s">
        <v>173</v>
      </c>
      <c r="H62" s="261">
        <f>H59</f>
        <v>2.7320000000000002</v>
      </c>
      <c r="I62" s="250" t="s">
        <v>38</v>
      </c>
    </row>
    <row r="63" spans="1:9" ht="12.75" customHeight="1">
      <c r="A63" s="267" t="str">
        <f>errada!A38</f>
        <v>2.2.5</v>
      </c>
      <c r="B63" s="259"/>
      <c r="C63" s="259"/>
      <c r="D63" s="259"/>
      <c r="E63" s="260"/>
      <c r="F63" s="259"/>
      <c r="G63" s="260"/>
      <c r="H63" s="260"/>
      <c r="I63" s="260"/>
    </row>
    <row r="64" spans="1:9" ht="12.75" customHeight="1">
      <c r="A64" s="507" t="str">
        <f>errada!C38</f>
        <v>REGULARIZAÇÃO DE SUPERFÍCIES EM TERRA COM MOTONIVELADORA</v>
      </c>
      <c r="B64" s="507"/>
      <c r="C64" s="507"/>
      <c r="D64" s="507"/>
      <c r="E64" s="507"/>
      <c r="F64" s="507"/>
      <c r="G64" s="507"/>
      <c r="H64" s="507"/>
      <c r="I64" s="507"/>
    </row>
    <row r="65" spans="1:12">
      <c r="A65" s="262" t="s">
        <v>179</v>
      </c>
      <c r="B65" s="252"/>
      <c r="C65" s="252"/>
      <c r="D65" s="252"/>
      <c r="F65" s="252"/>
      <c r="H65" s="261"/>
    </row>
    <row r="66" spans="1:12" ht="12.75" customHeight="1">
      <c r="A66" s="508" t="str">
        <f>CONCATENATE("= item ",A51)</f>
        <v>= item 2.2.1</v>
      </c>
      <c r="B66" s="508"/>
      <c r="C66" s="508"/>
      <c r="D66" s="508"/>
      <c r="E66" s="508"/>
      <c r="F66" s="508"/>
      <c r="G66" s="263" t="s">
        <v>173</v>
      </c>
      <c r="H66" s="261">
        <f>H53</f>
        <v>858.66</v>
      </c>
      <c r="I66" s="250" t="s">
        <v>28</v>
      </c>
    </row>
    <row r="67" spans="1:12" ht="12.75" customHeight="1">
      <c r="A67" s="265" t="str">
        <f>errada!A39</f>
        <v>2.2.6</v>
      </c>
      <c r="B67" s="259"/>
      <c r="C67" s="259"/>
      <c r="D67" s="259"/>
      <c r="E67" s="260"/>
      <c r="F67" s="259"/>
      <c r="G67" s="260"/>
      <c r="H67" s="260"/>
      <c r="I67" s="260"/>
    </row>
    <row r="68" spans="1:12" ht="24" customHeight="1">
      <c r="A68" s="507" t="str">
        <f>errada!C39</f>
        <v>MEIO-FIO DE CONCRETO PRE-MOLDADO 12 X 30 CM, SOBRE BASE DE CONCRETO SIMPLES E REJUNTADO COM ARGAMASSA TRACO 1:3 (CIMENTO E AREIA)</v>
      </c>
      <c r="B68" s="507"/>
      <c r="C68" s="507"/>
      <c r="D68" s="507"/>
      <c r="E68" s="507"/>
      <c r="F68" s="507"/>
      <c r="G68" s="507"/>
      <c r="H68" s="507"/>
      <c r="I68" s="507"/>
    </row>
    <row r="69" spans="1:12">
      <c r="A69" s="508" t="s">
        <v>320</v>
      </c>
      <c r="B69" s="508"/>
      <c r="C69" s="508"/>
      <c r="D69" s="508"/>
      <c r="E69" s="508"/>
      <c r="F69" s="508"/>
      <c r="G69" s="263" t="s">
        <v>173</v>
      </c>
      <c r="H69" s="261">
        <v>286.22000000000003</v>
      </c>
      <c r="I69" s="250" t="s">
        <v>55</v>
      </c>
    </row>
    <row r="70" spans="1:12" ht="12.75" customHeight="1">
      <c r="A70" s="265" t="str">
        <f>errada!A40</f>
        <v>2.2.7</v>
      </c>
      <c r="B70" s="259"/>
      <c r="C70" s="259"/>
      <c r="D70" s="259"/>
      <c r="E70" s="260"/>
      <c r="F70" s="259"/>
      <c r="G70" s="260"/>
      <c r="H70" s="260"/>
      <c r="I70" s="260"/>
    </row>
    <row r="71" spans="1:12" ht="24" customHeight="1">
      <c r="A71" s="507" t="str">
        <f>errada!C40</f>
        <v>PAVIMENTO    EM   PARALELEPÍPEDO   SOBRE COLCHÃO DE AREIA, REJUNTADO  COM ARGA-MASSA DE CIMENTO E AREIA NO TRAÇO 1:3</v>
      </c>
      <c r="B71" s="507"/>
      <c r="C71" s="507"/>
      <c r="D71" s="507"/>
      <c r="E71" s="507"/>
      <c r="F71" s="507"/>
      <c r="G71" s="507"/>
      <c r="H71" s="507"/>
      <c r="I71" s="507"/>
    </row>
    <row r="72" spans="1:12">
      <c r="A72" s="508" t="str">
        <f>CONCATENATE("= item ",A51)</f>
        <v>= item 2.2.1</v>
      </c>
      <c r="B72" s="508"/>
      <c r="C72" s="508"/>
      <c r="D72" s="508"/>
      <c r="E72" s="508"/>
      <c r="F72" s="508"/>
      <c r="G72" s="263" t="s">
        <v>173</v>
      </c>
      <c r="H72" s="261">
        <f>H66</f>
        <v>858.66</v>
      </c>
      <c r="I72" s="250" t="s">
        <v>28</v>
      </c>
    </row>
    <row r="73" spans="1:12" s="268" customFormat="1" ht="10.5">
      <c r="A73" s="265" t="str">
        <f>errada!A41</f>
        <v>2.2.8</v>
      </c>
      <c r="B73" s="265"/>
      <c r="C73" s="265"/>
      <c r="D73" s="265"/>
      <c r="E73" s="265"/>
      <c r="F73" s="265"/>
      <c r="G73" s="265"/>
      <c r="H73" s="265"/>
      <c r="I73" s="265"/>
      <c r="L73" s="268" t="s">
        <v>170</v>
      </c>
    </row>
    <row r="74" spans="1:12">
      <c r="A74" s="512" t="str">
        <f>errada!C41</f>
        <v>CAIAÇÃO EM MEIO FIO</v>
      </c>
      <c r="B74" s="512"/>
      <c r="C74" s="512"/>
      <c r="D74" s="512"/>
      <c r="E74" s="512"/>
      <c r="F74" s="512"/>
      <c r="G74" s="512"/>
      <c r="H74" s="512"/>
      <c r="I74" s="512"/>
    </row>
    <row r="75" spans="1:12" ht="12.75" customHeight="1">
      <c r="A75" s="508" t="str">
        <f>CONCATENATE("= (0,15+0,10) x item ",A67)</f>
        <v>= (0,15+0,10) x item 2.2.6</v>
      </c>
      <c r="B75" s="508"/>
      <c r="C75" s="508"/>
      <c r="D75" s="508"/>
      <c r="E75" s="508"/>
      <c r="F75" s="508"/>
      <c r="G75" s="263" t="s">
        <v>173</v>
      </c>
      <c r="H75" s="261">
        <v>71.55</v>
      </c>
      <c r="I75" s="250" t="s">
        <v>28</v>
      </c>
    </row>
    <row r="76" spans="1:12">
      <c r="A76" s="266" t="s">
        <v>354</v>
      </c>
      <c r="B76" s="259"/>
      <c r="C76" s="259"/>
      <c r="D76" s="259"/>
      <c r="E76" s="260"/>
      <c r="F76" s="259"/>
      <c r="G76" s="260"/>
      <c r="H76" s="260"/>
      <c r="I76" s="260"/>
    </row>
    <row r="77" spans="1:12" ht="18" customHeight="1">
      <c r="A77" s="507" t="str">
        <f>DESONERADO!C43</f>
        <v>PLACA ESMALTADA PARA IDENTIFICAÇÃO NR DE RUA, DIMENSÕES 45X25CM SERP SERVICOS PRELIMINARES</v>
      </c>
      <c r="B77" s="507"/>
      <c r="C77" s="507"/>
      <c r="D77" s="507"/>
      <c r="E77" s="507"/>
      <c r="F77" s="507"/>
      <c r="G77" s="507"/>
      <c r="H77" s="507"/>
      <c r="I77" s="507"/>
      <c r="L77" s="250" t="s">
        <v>170</v>
      </c>
    </row>
    <row r="78" spans="1:12">
      <c r="A78" s="508" t="s">
        <v>350</v>
      </c>
      <c r="B78" s="508"/>
      <c r="C78" s="508"/>
      <c r="D78" s="508"/>
      <c r="E78" s="508"/>
      <c r="F78" s="508"/>
      <c r="G78" s="263" t="s">
        <v>173</v>
      </c>
      <c r="H78" s="261">
        <v>2</v>
      </c>
      <c r="I78" s="250" t="s">
        <v>348</v>
      </c>
    </row>
    <row r="79" spans="1:12">
      <c r="A79" s="266" t="s">
        <v>355</v>
      </c>
      <c r="B79" s="259"/>
      <c r="C79" s="259"/>
      <c r="D79" s="259"/>
      <c r="E79" s="260"/>
      <c r="F79" s="259"/>
      <c r="G79" s="260"/>
      <c r="H79" s="260"/>
      <c r="I79" s="260"/>
    </row>
    <row r="80" spans="1:12" ht="18" customHeight="1">
      <c r="A80" s="507" t="str">
        <f>DESONERADO!C44</f>
        <v>PLACA DE SINALIZACAO EM CHAPA DE ACO NUM 16 COM PINTURA REFLETIVA</v>
      </c>
      <c r="B80" s="507"/>
      <c r="C80" s="507"/>
      <c r="D80" s="507"/>
      <c r="E80" s="507"/>
      <c r="F80" s="507"/>
      <c r="G80" s="507"/>
      <c r="H80" s="507"/>
      <c r="I80" s="507"/>
      <c r="L80" s="250" t="s">
        <v>170</v>
      </c>
    </row>
    <row r="81" spans="1:12">
      <c r="A81" s="508" t="s">
        <v>351</v>
      </c>
      <c r="B81" s="508"/>
      <c r="C81" s="508"/>
      <c r="D81" s="508"/>
      <c r="E81" s="508"/>
      <c r="F81" s="508"/>
      <c r="G81" s="263" t="s">
        <v>173</v>
      </c>
      <c r="H81" s="261">
        <v>0.39200000000000002</v>
      </c>
      <c r="I81" s="250" t="s">
        <v>28</v>
      </c>
    </row>
    <row r="82" spans="1:12">
      <c r="A82" s="266" t="s">
        <v>345</v>
      </c>
      <c r="B82" s="259"/>
      <c r="C82" s="259"/>
      <c r="D82" s="259"/>
      <c r="E82" s="260"/>
      <c r="F82" s="259"/>
      <c r="G82" s="260"/>
      <c r="H82" s="260"/>
      <c r="I82" s="260"/>
    </row>
    <row r="83" spans="1:12" ht="18" customHeight="1">
      <c r="A83" s="507" t="str">
        <f>DESONERADO!C45</f>
        <v>TUBO ACO GALVANIZADO COM COSTURA, CLASSE LEVE, DN 50 MM ( 2"), E = 3,00 MM, *4,40* KG/M (NBR 5580)</v>
      </c>
      <c r="B83" s="507"/>
      <c r="C83" s="507"/>
      <c r="D83" s="507"/>
      <c r="E83" s="507"/>
      <c r="F83" s="507"/>
      <c r="G83" s="507"/>
      <c r="H83" s="507"/>
      <c r="I83" s="507"/>
      <c r="L83" s="250" t="s">
        <v>170</v>
      </c>
    </row>
    <row r="84" spans="1:12">
      <c r="A84" s="508" t="s">
        <v>353</v>
      </c>
      <c r="B84" s="508"/>
      <c r="C84" s="508"/>
      <c r="D84" s="508"/>
      <c r="E84" s="508"/>
      <c r="F84" s="508"/>
      <c r="G84" s="263" t="s">
        <v>173</v>
      </c>
      <c r="H84" s="339">
        <v>12</v>
      </c>
      <c r="I84" s="250" t="s">
        <v>55</v>
      </c>
    </row>
    <row r="85" spans="1:12">
      <c r="A85" s="511" t="s">
        <v>104</v>
      </c>
      <c r="B85" s="511"/>
      <c r="C85" s="511"/>
      <c r="D85" s="511"/>
      <c r="E85" s="511"/>
      <c r="F85" s="511"/>
      <c r="G85" s="511"/>
      <c r="H85" s="511"/>
      <c r="I85" s="511"/>
    </row>
    <row r="86" spans="1:12">
      <c r="A86" s="255" t="s">
        <v>30</v>
      </c>
      <c r="B86" s="256"/>
      <c r="C86" s="256"/>
      <c r="D86" s="256"/>
      <c r="E86" s="257"/>
      <c r="F86" s="256"/>
    </row>
    <row r="87" spans="1:12" s="341" customFormat="1">
      <c r="A87" s="342" t="s">
        <v>73</v>
      </c>
      <c r="B87" s="259"/>
      <c r="C87" s="259"/>
      <c r="D87" s="259"/>
      <c r="E87" s="259"/>
      <c r="F87" s="259"/>
      <c r="G87" s="259"/>
      <c r="H87" s="259"/>
      <c r="I87" s="259"/>
    </row>
    <row r="88" spans="1:12">
      <c r="A88" s="507" t="str">
        <f>DESONERADO!C47</f>
        <v>SERVICOS TOPOGRÁFICOS PARA PAVIMENTA-ÇÃO, INCLUSIVE NOTA DE SERVIÇOS,  ACOM-PANHAMENTO E GREIDE</v>
      </c>
      <c r="B88" s="507"/>
      <c r="C88" s="507"/>
      <c r="D88" s="507"/>
      <c r="E88" s="507"/>
      <c r="F88" s="507"/>
      <c r="G88" s="507"/>
      <c r="H88" s="507"/>
      <c r="I88" s="507"/>
    </row>
    <row r="89" spans="1:12">
      <c r="A89" s="251" t="s">
        <v>366</v>
      </c>
      <c r="B89" s="252"/>
      <c r="C89" s="252"/>
      <c r="D89" s="252"/>
      <c r="F89" s="252"/>
      <c r="G89" s="250" t="s">
        <v>184</v>
      </c>
      <c r="H89" s="339">
        <v>289</v>
      </c>
      <c r="I89" s="250" t="s">
        <v>185</v>
      </c>
    </row>
    <row r="90" spans="1:12">
      <c r="A90" s="265" t="s">
        <v>74</v>
      </c>
      <c r="B90" s="259"/>
      <c r="C90" s="259"/>
      <c r="D90" s="259"/>
      <c r="E90" s="260"/>
      <c r="F90" s="259"/>
      <c r="G90" s="260"/>
      <c r="H90" s="260"/>
      <c r="I90" s="260"/>
    </row>
    <row r="91" spans="1:12">
      <c r="A91" s="507" t="str">
        <f>DESONERADO!C48</f>
        <v>ESCAVACAO MECANICA DE MATERIAL 1A. CATEGORIA, PROVENIENTE DE CORTE DE SUBLEITO (C/TRATOR ESTEIRAS 160HP)</v>
      </c>
      <c r="B91" s="507"/>
      <c r="C91" s="507"/>
      <c r="D91" s="507"/>
      <c r="E91" s="507"/>
      <c r="F91" s="507"/>
      <c r="G91" s="507"/>
      <c r="H91" s="507"/>
      <c r="I91" s="507"/>
    </row>
    <row r="92" spans="1:12">
      <c r="A92" s="262" t="s">
        <v>180</v>
      </c>
      <c r="B92" s="252"/>
      <c r="C92" s="252"/>
      <c r="D92" s="252"/>
      <c r="F92" s="252"/>
      <c r="G92" s="263" t="s">
        <v>182</v>
      </c>
      <c r="H92" s="261">
        <v>82.638000000000005</v>
      </c>
      <c r="I92" s="250" t="s">
        <v>176</v>
      </c>
    </row>
    <row r="93" spans="1:12">
      <c r="A93" s="265" t="s">
        <v>75</v>
      </c>
      <c r="B93" s="259"/>
      <c r="C93" s="259"/>
      <c r="D93" s="259"/>
      <c r="E93" s="260"/>
      <c r="F93" s="259"/>
      <c r="G93" s="260"/>
      <c r="H93" s="260"/>
      <c r="I93" s="260"/>
    </row>
    <row r="94" spans="1:12">
      <c r="A94" s="507" t="str">
        <f>DESONERADO!C49</f>
        <v>REGULARIZAÇÃO DE SUPERFÍCIES EM TERRA COM MOTONIVELADORA</v>
      </c>
      <c r="B94" s="507"/>
      <c r="C94" s="507"/>
      <c r="D94" s="507"/>
      <c r="E94" s="507"/>
      <c r="F94" s="507"/>
      <c r="G94" s="507"/>
      <c r="H94" s="507"/>
      <c r="I94" s="507"/>
    </row>
    <row r="95" spans="1:12">
      <c r="A95" s="508" t="s">
        <v>321</v>
      </c>
      <c r="B95" s="508"/>
      <c r="C95" s="508"/>
      <c r="D95" s="508"/>
      <c r="E95" s="508"/>
      <c r="F95" s="508"/>
      <c r="G95" s="263" t="s">
        <v>173</v>
      </c>
      <c r="H95" s="339">
        <v>289</v>
      </c>
      <c r="I95" s="250" t="s">
        <v>28</v>
      </c>
    </row>
    <row r="96" spans="1:12">
      <c r="A96" s="265" t="s">
        <v>76</v>
      </c>
      <c r="B96" s="259"/>
      <c r="C96" s="259"/>
      <c r="D96" s="259"/>
      <c r="E96" s="260"/>
      <c r="F96" s="259"/>
      <c r="G96" s="260"/>
      <c r="H96" s="260"/>
      <c r="I96" s="260"/>
    </row>
    <row r="97" spans="1:9" ht="33" customHeight="1">
      <c r="A97" s="510" t="str">
        <f>DESONERADO!C50</f>
        <v>ASSENTAMENTO DE GUIA (MEIO-FIO) EM TRECHO RETO, CONFECCIONADA EM CONCRETO PRÉ-FABRICADO, DIMENSÕES 100X15X13X30 CM (COMPRIMENTO X BASE INFERIOR X BASE SUPERIOR X ALTURA), PARA VIAS URBANAS (USO VIÁRIO).</v>
      </c>
      <c r="B97" s="510"/>
      <c r="C97" s="510"/>
      <c r="D97" s="510"/>
      <c r="E97" s="510"/>
      <c r="F97" s="510"/>
      <c r="G97" s="510"/>
      <c r="H97" s="510"/>
      <c r="I97" s="510"/>
    </row>
    <row r="98" spans="1:9">
      <c r="A98" s="508" t="s">
        <v>369</v>
      </c>
      <c r="B98" s="508"/>
      <c r="C98" s="508"/>
      <c r="D98" s="508"/>
      <c r="E98" s="508"/>
      <c r="F98" s="508"/>
      <c r="G98" s="263" t="s">
        <v>173</v>
      </c>
      <c r="H98" s="339">
        <v>34</v>
      </c>
      <c r="I98" s="250" t="s">
        <v>55</v>
      </c>
    </row>
    <row r="99" spans="1:9">
      <c r="A99" s="509" t="s">
        <v>77</v>
      </c>
      <c r="B99" s="509"/>
      <c r="C99" s="509"/>
      <c r="D99" s="509"/>
      <c r="E99" s="509"/>
      <c r="F99" s="509"/>
      <c r="G99" s="509"/>
      <c r="H99" s="509"/>
      <c r="I99" s="509"/>
    </row>
    <row r="100" spans="1:9" ht="26.25" customHeight="1">
      <c r="A100" s="507" t="str">
        <f>DESONERADO!C51</f>
        <v>PAVIMENTO EM PARALELEPIPEDO SOBRE COLCHAO DE AREIA REJUNTADO COM ARGAMASSA DE CIMENTO E AREIA NO TRAÇO 1:3 (PEDRAS PEQUENAS 30 A 35 PECAS POR M2)</v>
      </c>
      <c r="B100" s="507"/>
      <c r="C100" s="507"/>
      <c r="D100" s="507"/>
      <c r="E100" s="507"/>
      <c r="F100" s="507"/>
      <c r="G100" s="507"/>
      <c r="H100" s="507"/>
      <c r="I100" s="507"/>
    </row>
    <row r="101" spans="1:9" ht="11.25" customHeight="1">
      <c r="A101" s="508" t="s">
        <v>321</v>
      </c>
      <c r="B101" s="508"/>
      <c r="C101" s="508"/>
      <c r="D101" s="508"/>
      <c r="E101" s="508"/>
      <c r="F101" s="508"/>
      <c r="G101" s="263" t="s">
        <v>173</v>
      </c>
      <c r="H101" s="339">
        <f>H89</f>
        <v>289</v>
      </c>
      <c r="I101" s="250" t="s">
        <v>28</v>
      </c>
    </row>
    <row r="102" spans="1:9">
      <c r="A102" s="509" t="s">
        <v>78</v>
      </c>
      <c r="B102" s="509"/>
      <c r="C102" s="509"/>
      <c r="D102" s="509"/>
      <c r="E102" s="509"/>
      <c r="F102" s="509"/>
      <c r="G102" s="509"/>
      <c r="H102" s="509"/>
      <c r="I102" s="509"/>
    </row>
    <row r="103" spans="1:9">
      <c r="A103" s="507" t="str">
        <f>DESONERADO!C52</f>
        <v>CAICAO EM MEIO FIO</v>
      </c>
      <c r="B103" s="507"/>
      <c r="C103" s="507"/>
      <c r="D103" s="507"/>
      <c r="E103" s="507"/>
      <c r="F103" s="507"/>
      <c r="G103" s="507"/>
      <c r="H103" s="507"/>
      <c r="I103" s="507"/>
    </row>
    <row r="104" spans="1:9">
      <c r="A104" s="508" t="s">
        <v>370</v>
      </c>
      <c r="B104" s="508"/>
      <c r="C104" s="508"/>
      <c r="D104" s="508"/>
      <c r="E104" s="508"/>
      <c r="F104" s="508"/>
      <c r="G104" s="263" t="s">
        <v>173</v>
      </c>
      <c r="H104" s="261">
        <v>8.5</v>
      </c>
      <c r="I104" s="250" t="s">
        <v>55</v>
      </c>
    </row>
    <row r="105" spans="1:9">
      <c r="A105" s="511" t="s">
        <v>134</v>
      </c>
      <c r="B105" s="511"/>
      <c r="C105" s="511"/>
      <c r="D105" s="511"/>
      <c r="E105" s="511"/>
      <c r="F105" s="511"/>
      <c r="G105" s="511"/>
      <c r="H105" s="511"/>
      <c r="I105" s="511"/>
    </row>
    <row r="106" spans="1:9">
      <c r="A106" s="255" t="s">
        <v>30</v>
      </c>
      <c r="B106" s="256"/>
      <c r="C106" s="256"/>
      <c r="D106" s="256"/>
      <c r="E106" s="257"/>
      <c r="F106" s="256"/>
    </row>
    <row r="107" spans="1:9">
      <c r="A107" s="513" t="s">
        <v>85</v>
      </c>
      <c r="B107" s="513"/>
      <c r="C107" s="513"/>
      <c r="D107" s="513"/>
      <c r="E107" s="513"/>
      <c r="F107" s="513"/>
      <c r="G107" s="513"/>
      <c r="H107" s="513"/>
      <c r="I107" s="513"/>
    </row>
    <row r="108" spans="1:9">
      <c r="A108" s="507" t="str">
        <f>DESONERADO!C54</f>
        <v>SERVICOS TOPOGRÁFICOS PARA PAVIMENTA-ÇÃO, INCLUSIVE NOTA DE SERVIÇOS,  ACOM-PANHAMENTO E GREIDE</v>
      </c>
      <c r="B108" s="507"/>
      <c r="C108" s="507"/>
      <c r="D108" s="507"/>
      <c r="E108" s="507"/>
      <c r="F108" s="507"/>
      <c r="G108" s="507"/>
      <c r="H108" s="507"/>
      <c r="I108" s="507"/>
    </row>
    <row r="109" spans="1:9">
      <c r="A109" s="251" t="s">
        <v>322</v>
      </c>
      <c r="B109" s="252"/>
      <c r="C109" s="252"/>
      <c r="D109" s="252"/>
      <c r="F109" s="252"/>
      <c r="G109" s="250" t="s">
        <v>184</v>
      </c>
      <c r="H109" s="261">
        <v>533.28</v>
      </c>
      <c r="I109" s="250" t="s">
        <v>185</v>
      </c>
    </row>
    <row r="110" spans="1:9">
      <c r="A110" s="265" t="s">
        <v>86</v>
      </c>
      <c r="B110" s="259"/>
      <c r="C110" s="259"/>
      <c r="D110" s="259"/>
      <c r="E110" s="260"/>
      <c r="F110" s="259"/>
      <c r="G110" s="260"/>
      <c r="H110" s="260"/>
      <c r="I110" s="260"/>
    </row>
    <row r="111" spans="1:9">
      <c r="A111" s="507" t="str">
        <f>DESONERADO!C55</f>
        <v>ESCAVACAO MECANICA DE MATERIAL 1A. CATEGORIA, PROVENIENTE DE CORTE DE SUBLEITO (C/TRATOR ESTEIRAS 160HP)</v>
      </c>
      <c r="B111" s="507"/>
      <c r="C111" s="507"/>
      <c r="D111" s="507"/>
      <c r="E111" s="507"/>
      <c r="F111" s="507"/>
      <c r="G111" s="507"/>
      <c r="H111" s="507"/>
      <c r="I111" s="507"/>
    </row>
    <row r="112" spans="1:9">
      <c r="A112" s="262" t="s">
        <v>180</v>
      </c>
      <c r="B112" s="252"/>
      <c r="C112" s="252"/>
      <c r="D112" s="252"/>
      <c r="F112" s="252"/>
      <c r="G112" s="263" t="s">
        <v>182</v>
      </c>
      <c r="H112" s="339">
        <v>72.86</v>
      </c>
      <c r="I112" s="250" t="s">
        <v>176</v>
      </c>
    </row>
    <row r="113" spans="1:9">
      <c r="A113" s="269" t="s">
        <v>87</v>
      </c>
      <c r="B113" s="252"/>
      <c r="C113" s="252"/>
      <c r="D113" s="252"/>
      <c r="F113" s="252"/>
      <c r="G113" s="263"/>
      <c r="H113" s="261"/>
    </row>
    <row r="114" spans="1:9">
      <c r="A114" s="262" t="str">
        <f>DESONERADO!C56</f>
        <v>ESPALHAMENTO DE MATERIAL DE 1A CATEGORIA COM TRATOR DE ESTEIRA COM 153 HP</v>
      </c>
      <c r="B114" s="252"/>
      <c r="C114" s="252"/>
      <c r="D114" s="252"/>
      <c r="F114" s="252"/>
      <c r="G114" s="263"/>
      <c r="H114" s="261"/>
    </row>
    <row r="115" spans="1:9">
      <c r="A115" s="262" t="s">
        <v>183</v>
      </c>
      <c r="B115" s="252"/>
      <c r="C115" s="252"/>
      <c r="D115" s="252"/>
      <c r="F115" s="252"/>
      <c r="G115" s="263" t="s">
        <v>178</v>
      </c>
      <c r="H115" s="261">
        <v>23.71</v>
      </c>
      <c r="I115" s="250" t="s">
        <v>176</v>
      </c>
    </row>
    <row r="116" spans="1:9">
      <c r="A116" s="269" t="s">
        <v>88</v>
      </c>
      <c r="B116" s="252"/>
      <c r="C116" s="252"/>
      <c r="D116" s="252"/>
      <c r="F116" s="252"/>
      <c r="G116" s="263"/>
      <c r="H116" s="261"/>
    </row>
    <row r="117" spans="1:9">
      <c r="A117" s="251" t="s">
        <v>177</v>
      </c>
      <c r="B117" s="252"/>
      <c r="C117" s="252"/>
      <c r="D117" s="252"/>
      <c r="F117" s="252"/>
    </row>
    <row r="118" spans="1:9">
      <c r="A118" s="262" t="s">
        <v>183</v>
      </c>
      <c r="B118" s="252"/>
      <c r="C118" s="252"/>
      <c r="D118" s="252"/>
      <c r="F118" s="252"/>
      <c r="G118" s="263" t="s">
        <v>178</v>
      </c>
      <c r="H118" s="261">
        <f>H115</f>
        <v>23.71</v>
      </c>
      <c r="I118" s="250" t="s">
        <v>176</v>
      </c>
    </row>
    <row r="119" spans="1:9">
      <c r="A119" s="265" t="s">
        <v>89</v>
      </c>
      <c r="B119" s="259"/>
      <c r="C119" s="259"/>
      <c r="D119" s="259"/>
      <c r="E119" s="260"/>
      <c r="F119" s="259"/>
      <c r="G119" s="260"/>
      <c r="H119" s="260"/>
      <c r="I119" s="260"/>
    </row>
    <row r="120" spans="1:9">
      <c r="A120" s="507" t="str">
        <f>DESONERADO!C58</f>
        <v>REGULARIZAÇÃO DE SUPERFÍCIES EM TERRA COM MOTONIVELADORA</v>
      </c>
      <c r="B120" s="507"/>
      <c r="C120" s="507"/>
      <c r="D120" s="507"/>
      <c r="E120" s="507"/>
      <c r="F120" s="507"/>
      <c r="G120" s="507"/>
      <c r="H120" s="507"/>
      <c r="I120" s="507"/>
    </row>
    <row r="121" spans="1:9">
      <c r="A121" s="250" t="s">
        <v>323</v>
      </c>
      <c r="G121" s="263" t="s">
        <v>173</v>
      </c>
      <c r="H121" s="261">
        <f>H109</f>
        <v>533.28</v>
      </c>
      <c r="I121" s="250" t="s">
        <v>28</v>
      </c>
    </row>
    <row r="122" spans="1:9">
      <c r="A122" s="265" t="s">
        <v>90</v>
      </c>
      <c r="B122" s="259"/>
      <c r="C122" s="259"/>
      <c r="D122" s="259"/>
      <c r="E122" s="260"/>
      <c r="F122" s="259"/>
      <c r="G122" s="260"/>
      <c r="H122" s="260"/>
      <c r="I122" s="260"/>
    </row>
    <row r="123" spans="1:9" ht="30" customHeight="1">
      <c r="A123" s="510" t="str">
        <f>DESONERADO!C28</f>
        <v>ASSENTAMENTO DE GUIA (MEIO-FIO) EM TRECHO RETO, CONFECCIONADA EM CONCRETO PRÉ-FABRICADO, DIMENSÕES 100X15X13X30 CM (COMPRIMENTO X BASE INFERIOR X BASE SUPERIOR X ALTURA), PARA VIAS URBANAS (USO VIÁRIO).</v>
      </c>
      <c r="B123" s="510"/>
      <c r="C123" s="510"/>
      <c r="D123" s="510"/>
      <c r="E123" s="510"/>
      <c r="F123" s="510"/>
      <c r="G123" s="510"/>
      <c r="H123" s="510"/>
      <c r="I123" s="510"/>
    </row>
    <row r="124" spans="1:9">
      <c r="A124" s="508" t="s">
        <v>324</v>
      </c>
      <c r="B124" s="508"/>
      <c r="C124" s="508"/>
      <c r="D124" s="508"/>
      <c r="E124" s="508"/>
      <c r="F124" s="508"/>
      <c r="G124" s="263" t="s">
        <v>173</v>
      </c>
      <c r="H124" s="261">
        <v>177.76</v>
      </c>
      <c r="I124" s="250" t="s">
        <v>55</v>
      </c>
    </row>
    <row r="125" spans="1:9">
      <c r="A125" s="509" t="s">
        <v>91</v>
      </c>
      <c r="B125" s="509"/>
      <c r="C125" s="509"/>
      <c r="D125" s="509"/>
      <c r="E125" s="509"/>
      <c r="F125" s="509"/>
      <c r="G125" s="509"/>
      <c r="H125" s="509"/>
      <c r="I125" s="509"/>
    </row>
    <row r="126" spans="1:9" ht="29.25" customHeight="1">
      <c r="A126" s="507" t="str">
        <f>DESONERADO!C29</f>
        <v>PAVIMENTO EM PARALELEPIPEDO SOBRE COLCHAO DE AREIA REJUNTADO COM ARGAMASSA DE CIMENTO E AREIA NO TRAÇO 1:3 (PEDRAS PEQUENAS 30 A 35 PECAS POR M2)</v>
      </c>
      <c r="B126" s="507"/>
      <c r="C126" s="507"/>
      <c r="D126" s="507"/>
      <c r="E126" s="507"/>
      <c r="F126" s="507"/>
      <c r="G126" s="507"/>
      <c r="H126" s="507"/>
      <c r="I126" s="507"/>
    </row>
    <row r="127" spans="1:9">
      <c r="A127" s="508" t="s">
        <v>179</v>
      </c>
      <c r="B127" s="508"/>
      <c r="C127" s="508"/>
      <c r="D127" s="508"/>
      <c r="E127" s="508"/>
      <c r="F127" s="508"/>
      <c r="G127" s="263" t="s">
        <v>173</v>
      </c>
      <c r="H127" s="261">
        <f>H109</f>
        <v>533.28</v>
      </c>
      <c r="I127" s="250" t="s">
        <v>28</v>
      </c>
    </row>
    <row r="128" spans="1:9">
      <c r="A128" s="509" t="s">
        <v>92</v>
      </c>
      <c r="B128" s="509"/>
      <c r="C128" s="509"/>
      <c r="D128" s="509"/>
      <c r="E128" s="509"/>
      <c r="F128" s="509"/>
      <c r="G128" s="509"/>
      <c r="H128" s="509"/>
      <c r="I128" s="509"/>
    </row>
    <row r="129" spans="1:12">
      <c r="A129" s="507" t="str">
        <f>DESONERADO!C30</f>
        <v>CAIAÇÃO EM MEIO FIO</v>
      </c>
      <c r="B129" s="507"/>
      <c r="C129" s="507"/>
      <c r="D129" s="507"/>
      <c r="E129" s="507"/>
      <c r="F129" s="507"/>
      <c r="G129" s="507"/>
      <c r="H129" s="507"/>
      <c r="I129" s="507"/>
    </row>
    <row r="130" spans="1:12">
      <c r="A130" s="508" t="s">
        <v>314</v>
      </c>
      <c r="B130" s="508"/>
      <c r="C130" s="508"/>
      <c r="D130" s="508"/>
      <c r="E130" s="508"/>
      <c r="F130" s="508"/>
      <c r="G130" s="263" t="s">
        <v>173</v>
      </c>
      <c r="H130" s="261">
        <v>44.44</v>
      </c>
      <c r="I130" s="250" t="s">
        <v>28</v>
      </c>
    </row>
    <row r="131" spans="1:12">
      <c r="A131" s="266" t="s">
        <v>360</v>
      </c>
      <c r="B131" s="259"/>
      <c r="C131" s="259"/>
      <c r="D131" s="259"/>
      <c r="E131" s="260"/>
      <c r="F131" s="259"/>
      <c r="G131" s="260"/>
      <c r="H131" s="260"/>
      <c r="I131" s="260"/>
    </row>
    <row r="132" spans="1:12" ht="18" customHeight="1">
      <c r="A132" s="507" t="str">
        <f>DESONERADO!C62</f>
        <v>PLACA ESMALTADA PARA IDENTIFICAÇÃO NR DE RUA, DIMENSÕES 45X25CM SERP SERVICOS PRELIMINARES</v>
      </c>
      <c r="B132" s="507"/>
      <c r="C132" s="507"/>
      <c r="D132" s="507"/>
      <c r="E132" s="507"/>
      <c r="F132" s="507"/>
      <c r="G132" s="507"/>
      <c r="H132" s="507"/>
      <c r="I132" s="507"/>
      <c r="L132" s="250" t="s">
        <v>170</v>
      </c>
    </row>
    <row r="133" spans="1:12">
      <c r="A133" s="508" t="s">
        <v>350</v>
      </c>
      <c r="B133" s="508"/>
      <c r="C133" s="508"/>
      <c r="D133" s="508"/>
      <c r="E133" s="508"/>
      <c r="F133" s="508"/>
      <c r="G133" s="263" t="s">
        <v>173</v>
      </c>
      <c r="H133" s="261">
        <v>2</v>
      </c>
      <c r="I133" s="250" t="s">
        <v>348</v>
      </c>
    </row>
    <row r="134" spans="1:12">
      <c r="A134" s="266" t="s">
        <v>361</v>
      </c>
      <c r="B134" s="259"/>
      <c r="C134" s="259"/>
      <c r="D134" s="259"/>
      <c r="E134" s="260"/>
      <c r="F134" s="259"/>
      <c r="G134" s="260"/>
      <c r="H134" s="260"/>
      <c r="I134" s="260"/>
    </row>
    <row r="135" spans="1:12" ht="18" customHeight="1">
      <c r="A135" s="507" t="str">
        <f>DESONERADO!C63</f>
        <v>PLACA DE SINALIZACAO EM CHAPA DE ACO NUM 16 COM PINTURA REFLETIVA</v>
      </c>
      <c r="B135" s="507"/>
      <c r="C135" s="507"/>
      <c r="D135" s="507"/>
      <c r="E135" s="507"/>
      <c r="F135" s="507"/>
      <c r="G135" s="507"/>
      <c r="H135" s="507"/>
      <c r="I135" s="507"/>
      <c r="L135" s="250" t="s">
        <v>170</v>
      </c>
    </row>
    <row r="136" spans="1:12">
      <c r="A136" s="508" t="s">
        <v>351</v>
      </c>
      <c r="B136" s="508"/>
      <c r="C136" s="508"/>
      <c r="D136" s="508"/>
      <c r="E136" s="508"/>
      <c r="F136" s="508"/>
      <c r="G136" s="263" t="s">
        <v>173</v>
      </c>
      <c r="H136" s="261">
        <v>0.39200000000000002</v>
      </c>
      <c r="I136" s="250" t="s">
        <v>28</v>
      </c>
    </row>
    <row r="137" spans="1:12">
      <c r="A137" s="266" t="s">
        <v>362</v>
      </c>
      <c r="B137" s="259"/>
      <c r="C137" s="259"/>
      <c r="D137" s="259"/>
      <c r="E137" s="260"/>
      <c r="F137" s="259"/>
      <c r="G137" s="260"/>
      <c r="H137" s="260"/>
      <c r="I137" s="260"/>
    </row>
    <row r="138" spans="1:12" ht="18" customHeight="1">
      <c r="A138" s="507" t="str">
        <f>DESONERADO!C64</f>
        <v>TUBO ACO GALVANIZADO COM COSTURA, CLASSE LEVE, DN 50 MM ( 2"), E = 3,00 MM, *4,40* KG/M (NBR 5580)</v>
      </c>
      <c r="B138" s="507"/>
      <c r="C138" s="507"/>
      <c r="D138" s="507"/>
      <c r="E138" s="507"/>
      <c r="F138" s="507"/>
      <c r="G138" s="507"/>
      <c r="H138" s="507"/>
      <c r="I138" s="507"/>
      <c r="L138" s="250" t="s">
        <v>170</v>
      </c>
    </row>
    <row r="139" spans="1:12">
      <c r="A139" s="508" t="s">
        <v>353</v>
      </c>
      <c r="B139" s="508"/>
      <c r="C139" s="508"/>
      <c r="D139" s="508"/>
      <c r="E139" s="508"/>
      <c r="F139" s="508"/>
      <c r="G139" s="263" t="s">
        <v>173</v>
      </c>
      <c r="H139" s="339">
        <v>12</v>
      </c>
      <c r="I139" s="250" t="s">
        <v>55</v>
      </c>
    </row>
    <row r="140" spans="1:12">
      <c r="A140" s="511" t="s">
        <v>144</v>
      </c>
      <c r="B140" s="511"/>
      <c r="C140" s="511"/>
      <c r="D140" s="511"/>
      <c r="E140" s="511"/>
      <c r="F140" s="511"/>
      <c r="G140" s="511"/>
      <c r="H140" s="511"/>
      <c r="I140" s="511"/>
    </row>
    <row r="141" spans="1:12">
      <c r="A141" s="255" t="s">
        <v>30</v>
      </c>
      <c r="B141" s="256"/>
      <c r="C141" s="256"/>
      <c r="D141" s="256"/>
      <c r="E141" s="257"/>
      <c r="F141" s="256"/>
    </row>
    <row r="142" spans="1:12">
      <c r="A142" s="513" t="s">
        <v>95</v>
      </c>
      <c r="B142" s="513"/>
      <c r="C142" s="513"/>
      <c r="D142" s="513"/>
      <c r="E142" s="513"/>
      <c r="F142" s="513"/>
      <c r="G142" s="513"/>
      <c r="H142" s="513"/>
      <c r="I142" s="513"/>
    </row>
    <row r="143" spans="1:12">
      <c r="A143" s="507" t="str">
        <f>A108</f>
        <v>SERVICOS TOPOGRÁFICOS PARA PAVIMENTA-ÇÃO, INCLUSIVE NOTA DE SERVIÇOS,  ACOM-PANHAMENTO E GREIDE</v>
      </c>
      <c r="B143" s="507"/>
      <c r="C143" s="507"/>
      <c r="D143" s="507"/>
      <c r="E143" s="507"/>
      <c r="F143" s="507"/>
      <c r="G143" s="507"/>
      <c r="H143" s="507"/>
      <c r="I143" s="507"/>
    </row>
    <row r="144" spans="1:12">
      <c r="A144" s="251" t="s">
        <v>371</v>
      </c>
      <c r="B144" s="252"/>
      <c r="C144" s="252"/>
      <c r="D144" s="252"/>
      <c r="F144" s="252"/>
      <c r="G144" s="250" t="s">
        <v>184</v>
      </c>
      <c r="H144" s="261">
        <v>885.42</v>
      </c>
      <c r="I144" s="250" t="s">
        <v>185</v>
      </c>
    </row>
    <row r="145" spans="1:9">
      <c r="A145" s="265" t="s">
        <v>96</v>
      </c>
      <c r="B145" s="259"/>
      <c r="C145" s="259"/>
      <c r="D145" s="259"/>
      <c r="E145" s="260"/>
      <c r="F145" s="259"/>
      <c r="G145" s="260"/>
      <c r="H145" s="260"/>
      <c r="I145" s="260"/>
    </row>
    <row r="146" spans="1:9">
      <c r="A146" s="507" t="str">
        <f>A111</f>
        <v>ESCAVACAO MECANICA DE MATERIAL 1A. CATEGORIA, PROVENIENTE DE CORTE DE SUBLEITO (C/TRATOR ESTEIRAS 160HP)</v>
      </c>
      <c r="B146" s="507"/>
      <c r="C146" s="507"/>
      <c r="D146" s="507"/>
      <c r="E146" s="507"/>
      <c r="F146" s="507"/>
      <c r="G146" s="507"/>
      <c r="H146" s="507"/>
      <c r="I146" s="507"/>
    </row>
    <row r="147" spans="1:9">
      <c r="A147" s="262" t="s">
        <v>180</v>
      </c>
      <c r="B147" s="252"/>
      <c r="C147" s="252"/>
      <c r="D147" s="252"/>
      <c r="F147" s="252"/>
      <c r="G147" s="263" t="s">
        <v>182</v>
      </c>
      <c r="H147" s="261">
        <v>141.089</v>
      </c>
      <c r="I147" s="250" t="s">
        <v>176</v>
      </c>
    </row>
    <row r="148" spans="1:9">
      <c r="A148" s="269" t="s">
        <v>97</v>
      </c>
      <c r="B148" s="252"/>
      <c r="C148" s="252"/>
      <c r="D148" s="252"/>
      <c r="F148" s="252"/>
      <c r="G148" s="263"/>
      <c r="H148" s="261"/>
    </row>
    <row r="149" spans="1:9">
      <c r="A149" s="262" t="str">
        <f>A114</f>
        <v>ESPALHAMENTO DE MATERIAL DE 1A CATEGORIA COM TRATOR DE ESTEIRA COM 153 HP</v>
      </c>
      <c r="B149" s="252"/>
      <c r="C149" s="252"/>
      <c r="D149" s="252"/>
      <c r="F149" s="252"/>
      <c r="G149" s="263"/>
      <c r="H149" s="261"/>
    </row>
    <row r="150" spans="1:9">
      <c r="A150" s="262" t="s">
        <v>183</v>
      </c>
      <c r="B150" s="252"/>
      <c r="C150" s="252"/>
      <c r="D150" s="252"/>
      <c r="F150" s="252"/>
      <c r="G150" s="263" t="s">
        <v>178</v>
      </c>
      <c r="H150" s="261">
        <v>7.7919999999999998</v>
      </c>
      <c r="I150" s="250" t="s">
        <v>176</v>
      </c>
    </row>
    <row r="151" spans="1:9">
      <c r="A151" s="269" t="s">
        <v>98</v>
      </c>
      <c r="B151" s="252"/>
      <c r="C151" s="252"/>
      <c r="D151" s="252"/>
      <c r="F151" s="252"/>
      <c r="G151" s="263"/>
      <c r="H151" s="261"/>
    </row>
    <row r="152" spans="1:9">
      <c r="A152" s="251" t="s">
        <v>177</v>
      </c>
      <c r="B152" s="252"/>
      <c r="C152" s="252"/>
      <c r="D152" s="252"/>
      <c r="F152" s="252"/>
    </row>
    <row r="153" spans="1:9">
      <c r="A153" s="262" t="s">
        <v>183</v>
      </c>
      <c r="B153" s="252"/>
      <c r="C153" s="252"/>
      <c r="D153" s="252"/>
      <c r="F153" s="252"/>
      <c r="G153" s="263" t="s">
        <v>178</v>
      </c>
      <c r="H153" s="261">
        <f>H150</f>
        <v>7.7919999999999998</v>
      </c>
      <c r="I153" s="250" t="s">
        <v>176</v>
      </c>
    </row>
    <row r="154" spans="1:9">
      <c r="A154" s="265" t="s">
        <v>99</v>
      </c>
      <c r="B154" s="259"/>
      <c r="C154" s="259"/>
      <c r="D154" s="259"/>
      <c r="E154" s="260"/>
      <c r="F154" s="259"/>
      <c r="G154" s="260"/>
      <c r="H154" s="260"/>
      <c r="I154" s="260"/>
    </row>
    <row r="155" spans="1:9">
      <c r="A155" s="507" t="str">
        <f>A120</f>
        <v>REGULARIZAÇÃO DE SUPERFÍCIES EM TERRA COM MOTONIVELADORA</v>
      </c>
      <c r="B155" s="507"/>
      <c r="C155" s="507"/>
      <c r="D155" s="507"/>
      <c r="E155" s="507"/>
      <c r="F155" s="507"/>
      <c r="G155" s="507"/>
      <c r="H155" s="507"/>
      <c r="I155" s="507"/>
    </row>
    <row r="156" spans="1:9">
      <c r="A156" s="250" t="s">
        <v>325</v>
      </c>
      <c r="G156" s="263" t="s">
        <v>173</v>
      </c>
      <c r="H156" s="261">
        <f>H144</f>
        <v>885.42</v>
      </c>
      <c r="I156" s="250" t="s">
        <v>28</v>
      </c>
    </row>
    <row r="157" spans="1:9">
      <c r="A157" s="265" t="s">
        <v>100</v>
      </c>
      <c r="B157" s="259"/>
      <c r="C157" s="259"/>
      <c r="D157" s="259"/>
      <c r="E157" s="260"/>
      <c r="F157" s="259"/>
      <c r="G157" s="260"/>
      <c r="H157" s="260"/>
      <c r="I157" s="260"/>
    </row>
    <row r="158" spans="1:9" ht="31.5" customHeight="1">
      <c r="A158" s="510" t="str">
        <f>DESONERADO!C71</f>
        <v>ASSENTAMENTO DE GUIA (MEIO-FIO) EM TRECHO RETO, CONFECCIONADA EM CONCRETO PRÉ-FABRICADO, DIMENSÕES 100X15X13X30 CM (COMPRIMENTO X BASE INFERIOR X BASE SUPERIOR X ALTURA), PARA VIAS URBANAS (USO VIÁRIO).</v>
      </c>
      <c r="B158" s="510"/>
      <c r="C158" s="510"/>
      <c r="D158" s="510"/>
      <c r="E158" s="510"/>
      <c r="F158" s="510"/>
      <c r="G158" s="510"/>
      <c r="H158" s="510"/>
      <c r="I158" s="510"/>
    </row>
    <row r="159" spans="1:9">
      <c r="A159" s="508" t="s">
        <v>372</v>
      </c>
      <c r="B159" s="508"/>
      <c r="C159" s="508"/>
      <c r="D159" s="508"/>
      <c r="E159" s="508"/>
      <c r="F159" s="508"/>
      <c r="G159" s="263" t="s">
        <v>173</v>
      </c>
      <c r="H159" s="261">
        <v>295.14</v>
      </c>
      <c r="I159" s="250" t="s">
        <v>55</v>
      </c>
    </row>
    <row r="160" spans="1:9">
      <c r="A160" s="509" t="s">
        <v>101</v>
      </c>
      <c r="B160" s="509"/>
      <c r="C160" s="509"/>
      <c r="D160" s="509"/>
      <c r="E160" s="509"/>
      <c r="F160" s="509"/>
      <c r="G160" s="509"/>
      <c r="H160" s="509"/>
      <c r="I160" s="509"/>
    </row>
    <row r="161" spans="1:12" ht="24" customHeight="1">
      <c r="A161" s="507" t="str">
        <f>DESONERADO!C72</f>
        <v>PAVIMENTO EM PARALELEPIPEDO SOBRE COLCHAO DE AREIA REJUNTADO COM ARGAMASSA DE CIMENTO E AREIA NO TRAÇO 1:3 (PEDRAS PEQUENAS 30 A 35 PECAS POR M2)</v>
      </c>
      <c r="B161" s="507"/>
      <c r="C161" s="507"/>
      <c r="D161" s="507"/>
      <c r="E161" s="507"/>
      <c r="F161" s="507"/>
      <c r="G161" s="507"/>
      <c r="H161" s="507"/>
      <c r="I161" s="507"/>
    </row>
    <row r="162" spans="1:12">
      <c r="A162" s="508" t="s">
        <v>325</v>
      </c>
      <c r="B162" s="508"/>
      <c r="C162" s="508"/>
      <c r="D162" s="508"/>
      <c r="E162" s="508"/>
      <c r="F162" s="508"/>
      <c r="G162" s="263" t="s">
        <v>173</v>
      </c>
      <c r="H162" s="261">
        <f>H144</f>
        <v>885.42</v>
      </c>
      <c r="I162" s="250" t="s">
        <v>28</v>
      </c>
    </row>
    <row r="163" spans="1:12">
      <c r="A163" s="509" t="s">
        <v>102</v>
      </c>
      <c r="B163" s="509"/>
      <c r="C163" s="509"/>
      <c r="D163" s="509"/>
      <c r="E163" s="509"/>
      <c r="F163" s="509"/>
      <c r="G163" s="509"/>
      <c r="H163" s="509"/>
      <c r="I163" s="509"/>
    </row>
    <row r="164" spans="1:12">
      <c r="A164" s="507" t="str">
        <f>A129</f>
        <v>CAIAÇÃO EM MEIO FIO</v>
      </c>
      <c r="B164" s="507"/>
      <c r="C164" s="507"/>
      <c r="D164" s="507"/>
      <c r="E164" s="507"/>
      <c r="F164" s="507"/>
      <c r="G164" s="507"/>
      <c r="H164" s="507"/>
      <c r="I164" s="507"/>
    </row>
    <row r="165" spans="1:12">
      <c r="A165" s="508" t="s">
        <v>315</v>
      </c>
      <c r="B165" s="508"/>
      <c r="C165" s="508"/>
      <c r="D165" s="508"/>
      <c r="E165" s="508"/>
      <c r="F165" s="508"/>
      <c r="G165" s="263" t="s">
        <v>173</v>
      </c>
      <c r="H165" s="261">
        <v>73.78</v>
      </c>
      <c r="I165" s="250" t="s">
        <v>55</v>
      </c>
    </row>
    <row r="166" spans="1:12">
      <c r="A166" s="266" t="s">
        <v>357</v>
      </c>
      <c r="B166" s="259"/>
      <c r="C166" s="259"/>
      <c r="D166" s="259"/>
      <c r="E166" s="260"/>
      <c r="F166" s="259"/>
      <c r="G166" s="260"/>
      <c r="H166" s="260"/>
      <c r="I166" s="260"/>
    </row>
    <row r="167" spans="1:12" ht="18" customHeight="1">
      <c r="A167" s="507" t="str">
        <f>DESONERADO!C74</f>
        <v>PLACA ESMALTADA PARA IDENTIFICAÇÃO NR DE RUA, DIMENSÕES 45X25CM SERP SERVICOS PRELIMINARES</v>
      </c>
      <c r="B167" s="507"/>
      <c r="C167" s="507"/>
      <c r="D167" s="507"/>
      <c r="E167" s="507"/>
      <c r="F167" s="507"/>
      <c r="G167" s="507"/>
      <c r="H167" s="507"/>
      <c r="I167" s="507"/>
      <c r="L167" s="250" t="s">
        <v>170</v>
      </c>
    </row>
    <row r="168" spans="1:12">
      <c r="A168" s="508" t="s">
        <v>350</v>
      </c>
      <c r="B168" s="508"/>
      <c r="C168" s="508"/>
      <c r="D168" s="508"/>
      <c r="E168" s="508"/>
      <c r="F168" s="508"/>
      <c r="G168" s="263" t="s">
        <v>173</v>
      </c>
      <c r="H168" s="261">
        <v>2</v>
      </c>
      <c r="I168" s="250" t="s">
        <v>348</v>
      </c>
    </row>
    <row r="169" spans="1:12">
      <c r="A169" s="266" t="s">
        <v>358</v>
      </c>
      <c r="B169" s="259"/>
      <c r="C169" s="259"/>
      <c r="D169" s="259"/>
      <c r="E169" s="260"/>
      <c r="F169" s="259"/>
      <c r="G169" s="260"/>
      <c r="H169" s="260"/>
      <c r="I169" s="260"/>
    </row>
    <row r="170" spans="1:12" ht="18" customHeight="1">
      <c r="A170" s="507" t="str">
        <f>DESONERADO!C75</f>
        <v>PLACA DE SINALIZACAO EM CHAPA DE ACO NUM 16 COM PINTURA REFLETIVA</v>
      </c>
      <c r="B170" s="507"/>
      <c r="C170" s="507"/>
      <c r="D170" s="507"/>
      <c r="E170" s="507"/>
      <c r="F170" s="507"/>
      <c r="G170" s="507"/>
      <c r="H170" s="507"/>
      <c r="I170" s="507"/>
      <c r="L170" s="250" t="s">
        <v>170</v>
      </c>
    </row>
    <row r="171" spans="1:12">
      <c r="A171" s="508" t="s">
        <v>351</v>
      </c>
      <c r="B171" s="508"/>
      <c r="C171" s="508"/>
      <c r="D171" s="508"/>
      <c r="E171" s="508"/>
      <c r="F171" s="508"/>
      <c r="G171" s="263" t="s">
        <v>173</v>
      </c>
      <c r="H171" s="261">
        <v>0.39200000000000002</v>
      </c>
      <c r="I171" s="250" t="s">
        <v>28</v>
      </c>
    </row>
    <row r="172" spans="1:12">
      <c r="A172" s="266" t="s">
        <v>359</v>
      </c>
      <c r="B172" s="259"/>
      <c r="C172" s="259"/>
      <c r="D172" s="259"/>
      <c r="E172" s="260"/>
      <c r="F172" s="259"/>
      <c r="G172" s="260"/>
      <c r="H172" s="260"/>
      <c r="I172" s="260"/>
    </row>
    <row r="173" spans="1:12" ht="18" customHeight="1">
      <c r="A173" s="507" t="str">
        <f>DESONERADO!C76</f>
        <v>TUBO ACO GALVANIZADO COM COSTURA, CLASSE LEVE, DN 50 MM ( 2"), E = 3,00 MM, *4,40* KG/M (NBR 5580)</v>
      </c>
      <c r="B173" s="507"/>
      <c r="C173" s="507"/>
      <c r="D173" s="507"/>
      <c r="E173" s="507"/>
      <c r="F173" s="507"/>
      <c r="G173" s="507"/>
      <c r="H173" s="507"/>
      <c r="I173" s="507"/>
      <c r="L173" s="250" t="s">
        <v>170</v>
      </c>
    </row>
    <row r="174" spans="1:12">
      <c r="A174" s="508" t="s">
        <v>353</v>
      </c>
      <c r="B174" s="508"/>
      <c r="C174" s="508"/>
      <c r="D174" s="508"/>
      <c r="E174" s="508"/>
      <c r="F174" s="508"/>
      <c r="G174" s="263" t="s">
        <v>173</v>
      </c>
      <c r="H174" s="339">
        <v>12</v>
      </c>
      <c r="I174" s="250" t="s">
        <v>55</v>
      </c>
    </row>
    <row r="175" spans="1:12">
      <c r="A175" s="511" t="s">
        <v>154</v>
      </c>
      <c r="B175" s="511"/>
      <c r="C175" s="511"/>
      <c r="D175" s="511"/>
      <c r="E175" s="511"/>
      <c r="F175" s="511"/>
      <c r="G175" s="511"/>
      <c r="H175" s="511"/>
      <c r="I175" s="511"/>
    </row>
    <row r="176" spans="1:12">
      <c r="A176" s="255" t="s">
        <v>30</v>
      </c>
      <c r="B176" s="256"/>
      <c r="C176" s="256"/>
      <c r="D176" s="256"/>
      <c r="E176" s="257"/>
      <c r="F176" s="256"/>
    </row>
    <row r="177" spans="1:9" s="340" customFormat="1">
      <c r="A177" s="265" t="s">
        <v>105</v>
      </c>
      <c r="B177" s="265"/>
      <c r="C177" s="265"/>
      <c r="D177" s="265"/>
      <c r="E177" s="265"/>
      <c r="F177" s="265"/>
      <c r="G177" s="265"/>
      <c r="H177" s="265"/>
      <c r="I177" s="265"/>
    </row>
    <row r="178" spans="1:9">
      <c r="A178" s="507" t="str">
        <f>A143</f>
        <v>SERVICOS TOPOGRÁFICOS PARA PAVIMENTA-ÇÃO, INCLUSIVE NOTA DE SERVIÇOS,  ACOM-PANHAMENTO E GREIDE</v>
      </c>
      <c r="B178" s="507"/>
      <c r="C178" s="507"/>
      <c r="D178" s="507"/>
      <c r="E178" s="507"/>
      <c r="F178" s="507"/>
      <c r="G178" s="507"/>
      <c r="H178" s="507"/>
      <c r="I178" s="507"/>
    </row>
    <row r="179" spans="1:9">
      <c r="A179" s="251" t="s">
        <v>326</v>
      </c>
      <c r="B179" s="252"/>
      <c r="C179" s="252"/>
      <c r="D179" s="252"/>
      <c r="F179" s="252"/>
      <c r="G179" s="250" t="s">
        <v>184</v>
      </c>
      <c r="H179" s="261">
        <v>1307.6400000000001</v>
      </c>
      <c r="I179" s="250" t="s">
        <v>185</v>
      </c>
    </row>
    <row r="180" spans="1:9">
      <c r="A180" s="265" t="s">
        <v>106</v>
      </c>
      <c r="B180" s="259"/>
      <c r="C180" s="259"/>
      <c r="D180" s="259"/>
      <c r="E180" s="260"/>
      <c r="F180" s="259"/>
      <c r="G180" s="260"/>
      <c r="H180" s="260"/>
      <c r="I180" s="260"/>
    </row>
    <row r="181" spans="1:9">
      <c r="A181" s="507" t="str">
        <f>A146</f>
        <v>ESCAVACAO MECANICA DE MATERIAL 1A. CATEGORIA, PROVENIENTE DE CORTE DE SUBLEITO (C/TRATOR ESTEIRAS 160HP)</v>
      </c>
      <c r="B181" s="507"/>
      <c r="C181" s="507"/>
      <c r="D181" s="507"/>
      <c r="E181" s="507"/>
      <c r="F181" s="507"/>
      <c r="G181" s="507"/>
      <c r="H181" s="507"/>
      <c r="I181" s="507"/>
    </row>
    <row r="182" spans="1:9">
      <c r="A182" s="262" t="s">
        <v>180</v>
      </c>
      <c r="B182" s="252"/>
      <c r="C182" s="252"/>
      <c r="D182" s="252"/>
      <c r="F182" s="252"/>
      <c r="G182" s="263" t="s">
        <v>182</v>
      </c>
      <c r="H182" s="261">
        <v>328.39299999999997</v>
      </c>
      <c r="I182" s="250" t="s">
        <v>176</v>
      </c>
    </row>
    <row r="183" spans="1:9" s="340" customFormat="1">
      <c r="A183" s="265" t="s">
        <v>107</v>
      </c>
      <c r="B183" s="265"/>
      <c r="C183" s="265"/>
      <c r="D183" s="265"/>
      <c r="E183" s="265"/>
      <c r="F183" s="265"/>
      <c r="G183" s="265"/>
      <c r="H183" s="265"/>
      <c r="I183" s="265"/>
    </row>
    <row r="184" spans="1:9">
      <c r="A184" s="262" t="str">
        <f>A149</f>
        <v>ESPALHAMENTO DE MATERIAL DE 1A CATEGORIA COM TRATOR DE ESTEIRA COM 153 HP</v>
      </c>
      <c r="B184" s="252"/>
      <c r="C184" s="252"/>
      <c r="D184" s="252"/>
      <c r="F184" s="252"/>
      <c r="G184" s="263"/>
      <c r="H184" s="261"/>
    </row>
    <row r="185" spans="1:9">
      <c r="A185" s="262" t="s">
        <v>183</v>
      </c>
      <c r="B185" s="252"/>
      <c r="C185" s="252"/>
      <c r="D185" s="252"/>
      <c r="F185" s="252"/>
      <c r="G185" s="263" t="s">
        <v>178</v>
      </c>
      <c r="H185" s="261">
        <v>3.7559999999999998</v>
      </c>
      <c r="I185" s="250" t="s">
        <v>176</v>
      </c>
    </row>
    <row r="186" spans="1:9">
      <c r="A186" s="269" t="s">
        <v>108</v>
      </c>
      <c r="B186" s="252"/>
      <c r="C186" s="252"/>
      <c r="D186" s="252"/>
      <c r="F186" s="252"/>
      <c r="G186" s="263"/>
      <c r="H186" s="261"/>
    </row>
    <row r="187" spans="1:9">
      <c r="A187" s="251" t="s">
        <v>177</v>
      </c>
      <c r="B187" s="252"/>
      <c r="C187" s="252"/>
      <c r="D187" s="252"/>
      <c r="F187" s="252"/>
    </row>
    <row r="188" spans="1:9">
      <c r="A188" s="262" t="s">
        <v>183</v>
      </c>
      <c r="B188" s="252"/>
      <c r="C188" s="252"/>
      <c r="D188" s="252"/>
      <c r="F188" s="252"/>
      <c r="G188" s="263" t="s">
        <v>178</v>
      </c>
      <c r="H188" s="261">
        <f>H185</f>
        <v>3.7559999999999998</v>
      </c>
      <c r="I188" s="250" t="s">
        <v>176</v>
      </c>
    </row>
    <row r="189" spans="1:9">
      <c r="A189" s="265" t="s">
        <v>109</v>
      </c>
      <c r="B189" s="259"/>
      <c r="C189" s="259"/>
      <c r="D189" s="259"/>
      <c r="E189" s="260"/>
      <c r="F189" s="259"/>
      <c r="G189" s="260"/>
      <c r="H189" s="260"/>
      <c r="I189" s="260"/>
    </row>
    <row r="190" spans="1:9">
      <c r="A190" s="507" t="str">
        <f>A155</f>
        <v>REGULARIZAÇÃO DE SUPERFÍCIES EM TERRA COM MOTONIVELADORA</v>
      </c>
      <c r="B190" s="507"/>
      <c r="C190" s="507"/>
      <c r="D190" s="507"/>
      <c r="E190" s="507"/>
      <c r="F190" s="507"/>
      <c r="G190" s="507"/>
      <c r="H190" s="507"/>
      <c r="I190" s="507"/>
    </row>
    <row r="191" spans="1:9">
      <c r="A191" s="250" t="s">
        <v>327</v>
      </c>
      <c r="G191" s="263" t="s">
        <v>173</v>
      </c>
      <c r="H191" s="261">
        <f>H179</f>
        <v>1307.6400000000001</v>
      </c>
      <c r="I191" s="250" t="s">
        <v>28</v>
      </c>
    </row>
    <row r="192" spans="1:9">
      <c r="A192" s="265" t="s">
        <v>110</v>
      </c>
      <c r="B192" s="259"/>
      <c r="C192" s="259"/>
      <c r="D192" s="259"/>
      <c r="E192" s="260"/>
      <c r="F192" s="259"/>
      <c r="G192" s="260"/>
      <c r="H192" s="260"/>
      <c r="I192" s="260"/>
    </row>
    <row r="193" spans="1:12" ht="27" customHeight="1">
      <c r="A193" s="510" t="str">
        <f>DESONERADO!C83</f>
        <v>ASSENTAMENTO DE GUIA (MEIO-FIO) EM TRECHO RETO, CONFECCIONADA EM CONCRETO PRÉ-FABRICADO, DIMENSÕES 100X15X13X30 CM (COMPRIMENTO X BASE INFERIOR X BASE SUPERIOR X ALTURA), PARA VIAS URBANAS (USO VIÁRIO).</v>
      </c>
      <c r="B193" s="510"/>
      <c r="C193" s="510"/>
      <c r="D193" s="510"/>
      <c r="E193" s="510"/>
      <c r="F193" s="510"/>
      <c r="G193" s="510"/>
      <c r="H193" s="510"/>
      <c r="I193" s="510"/>
    </row>
    <row r="194" spans="1:12">
      <c r="A194" s="508" t="s">
        <v>328</v>
      </c>
      <c r="B194" s="508"/>
      <c r="C194" s="508"/>
      <c r="D194" s="508"/>
      <c r="E194" s="508"/>
      <c r="F194" s="508"/>
      <c r="G194" s="263" t="s">
        <v>173</v>
      </c>
      <c r="H194" s="261">
        <v>435.88</v>
      </c>
      <c r="I194" s="250" t="s">
        <v>55</v>
      </c>
    </row>
    <row r="195" spans="1:12">
      <c r="A195" s="509" t="s">
        <v>111</v>
      </c>
      <c r="B195" s="509"/>
      <c r="C195" s="509"/>
      <c r="D195" s="509"/>
      <c r="E195" s="509"/>
      <c r="F195" s="509"/>
      <c r="G195" s="509"/>
      <c r="H195" s="509"/>
      <c r="I195" s="509"/>
    </row>
    <row r="196" spans="1:12" ht="29.25" customHeight="1">
      <c r="A196" s="507" t="str">
        <f>A161</f>
        <v>PAVIMENTO EM PARALELEPIPEDO SOBRE COLCHAO DE AREIA REJUNTADO COM ARGAMASSA DE CIMENTO E AREIA NO TRAÇO 1:3 (PEDRAS PEQUENAS 30 A 35 PECAS POR M2)</v>
      </c>
      <c r="B196" s="507"/>
      <c r="C196" s="507"/>
      <c r="D196" s="507"/>
      <c r="E196" s="507"/>
      <c r="F196" s="507"/>
      <c r="G196" s="507"/>
      <c r="H196" s="507"/>
      <c r="I196" s="507"/>
    </row>
    <row r="197" spans="1:12">
      <c r="A197" s="508" t="s">
        <v>327</v>
      </c>
      <c r="B197" s="508"/>
      <c r="C197" s="508"/>
      <c r="D197" s="508"/>
      <c r="E197" s="508"/>
      <c r="F197" s="508"/>
      <c r="G197" s="263" t="s">
        <v>173</v>
      </c>
      <c r="H197" s="261">
        <f>H179</f>
        <v>1307.6400000000001</v>
      </c>
      <c r="I197" s="250" t="s">
        <v>28</v>
      </c>
    </row>
    <row r="198" spans="1:12">
      <c r="A198" s="509" t="s">
        <v>112</v>
      </c>
      <c r="B198" s="509"/>
      <c r="C198" s="509"/>
      <c r="D198" s="509"/>
      <c r="E198" s="509"/>
      <c r="F198" s="509"/>
      <c r="G198" s="509"/>
      <c r="H198" s="509"/>
      <c r="I198" s="509"/>
    </row>
    <row r="199" spans="1:12">
      <c r="A199" s="507" t="str">
        <f>A164</f>
        <v>CAIAÇÃO EM MEIO FIO</v>
      </c>
      <c r="B199" s="507"/>
      <c r="C199" s="507"/>
      <c r="D199" s="507"/>
      <c r="E199" s="507"/>
      <c r="F199" s="507"/>
      <c r="G199" s="507"/>
      <c r="H199" s="507"/>
      <c r="I199" s="507"/>
    </row>
    <row r="200" spans="1:12">
      <c r="A200" s="508" t="s">
        <v>316</v>
      </c>
      <c r="B200" s="508"/>
      <c r="C200" s="508"/>
      <c r="D200" s="508"/>
      <c r="E200" s="508"/>
      <c r="F200" s="508"/>
      <c r="G200" s="263" t="s">
        <v>173</v>
      </c>
      <c r="H200" s="261">
        <v>108.97</v>
      </c>
      <c r="I200" s="250" t="s">
        <v>55</v>
      </c>
    </row>
    <row r="201" spans="1:12">
      <c r="A201" s="266" t="s">
        <v>363</v>
      </c>
      <c r="B201" s="259"/>
      <c r="C201" s="259"/>
      <c r="D201" s="259"/>
      <c r="E201" s="260"/>
      <c r="F201" s="259"/>
      <c r="G201" s="260"/>
      <c r="H201" s="260"/>
      <c r="I201" s="260"/>
    </row>
    <row r="202" spans="1:12" ht="18" customHeight="1">
      <c r="A202" s="507" t="str">
        <f>DESONERADO!C86</f>
        <v>PLACA ESMALTADA PARA IDENTIFICAÇÃO NR DE RUA, DIMENSÕES 45X25CM SERP SERVICOS PRELIMINARES</v>
      </c>
      <c r="B202" s="507"/>
      <c r="C202" s="507"/>
      <c r="D202" s="507"/>
      <c r="E202" s="507"/>
      <c r="F202" s="507"/>
      <c r="G202" s="507"/>
      <c r="H202" s="507"/>
      <c r="I202" s="507"/>
      <c r="L202" s="250" t="s">
        <v>170</v>
      </c>
    </row>
    <row r="203" spans="1:12">
      <c r="A203" s="508" t="s">
        <v>350</v>
      </c>
      <c r="B203" s="508"/>
      <c r="C203" s="508"/>
      <c r="D203" s="508"/>
      <c r="E203" s="508"/>
      <c r="F203" s="508"/>
      <c r="G203" s="263" t="s">
        <v>173</v>
      </c>
      <c r="H203" s="261">
        <v>2</v>
      </c>
      <c r="I203" s="250" t="s">
        <v>348</v>
      </c>
    </row>
    <row r="204" spans="1:12">
      <c r="A204" s="266" t="s">
        <v>364</v>
      </c>
      <c r="B204" s="259"/>
      <c r="C204" s="259"/>
      <c r="D204" s="259"/>
      <c r="E204" s="260"/>
      <c r="F204" s="259"/>
      <c r="G204" s="260"/>
      <c r="H204" s="260"/>
      <c r="I204" s="260"/>
    </row>
    <row r="205" spans="1:12" ht="18" customHeight="1">
      <c r="A205" s="507" t="str">
        <f>DESONERADO!C87</f>
        <v>PLACA DE SINALIZACAO EM CHAPA DE ACO NUM 16 COM PINTURA REFLETIVA</v>
      </c>
      <c r="B205" s="507"/>
      <c r="C205" s="507"/>
      <c r="D205" s="507"/>
      <c r="E205" s="507"/>
      <c r="F205" s="507"/>
      <c r="G205" s="507"/>
      <c r="H205" s="507"/>
      <c r="I205" s="507"/>
      <c r="L205" s="250" t="s">
        <v>170</v>
      </c>
    </row>
    <row r="206" spans="1:12">
      <c r="A206" s="508" t="s">
        <v>351</v>
      </c>
      <c r="B206" s="508"/>
      <c r="C206" s="508"/>
      <c r="D206" s="508"/>
      <c r="E206" s="508"/>
      <c r="F206" s="508"/>
      <c r="G206" s="263" t="s">
        <v>173</v>
      </c>
      <c r="H206" s="261">
        <v>0.39200000000000002</v>
      </c>
      <c r="I206" s="250" t="s">
        <v>28</v>
      </c>
    </row>
    <row r="207" spans="1:12">
      <c r="A207" s="266" t="s">
        <v>365</v>
      </c>
      <c r="B207" s="259"/>
      <c r="C207" s="259"/>
      <c r="D207" s="259"/>
      <c r="E207" s="260"/>
      <c r="F207" s="259"/>
      <c r="G207" s="260"/>
      <c r="H207" s="260"/>
      <c r="I207" s="260"/>
    </row>
    <row r="208" spans="1:12" ht="18" customHeight="1">
      <c r="A208" s="507" t="str">
        <f>DESONERADO!C88</f>
        <v>TUBO ACO GALVANIZADO COM COSTURA, CLASSE LEVE, DN 50 MM ( 2"), E = 3,00 MM, *4,40* KG/M (NBR 5580)</v>
      </c>
      <c r="B208" s="507"/>
      <c r="C208" s="507"/>
      <c r="D208" s="507"/>
      <c r="E208" s="507"/>
      <c r="F208" s="507"/>
      <c r="G208" s="507"/>
      <c r="H208" s="507"/>
      <c r="I208" s="507"/>
      <c r="L208" s="250" t="s">
        <v>170</v>
      </c>
    </row>
    <row r="209" spans="1:9">
      <c r="A209" s="508" t="s">
        <v>353</v>
      </c>
      <c r="B209" s="508"/>
      <c r="C209" s="508"/>
      <c r="D209" s="508"/>
      <c r="E209" s="508"/>
      <c r="F209" s="508"/>
      <c r="G209" s="263" t="s">
        <v>173</v>
      </c>
      <c r="H209" s="339">
        <v>12</v>
      </c>
      <c r="I209" s="250" t="s">
        <v>55</v>
      </c>
    </row>
  </sheetData>
  <mergeCells count="109">
    <mergeCell ref="A19:I19"/>
    <mergeCell ref="A36:F36"/>
    <mergeCell ref="A1:I7"/>
    <mergeCell ref="A61:I61"/>
    <mergeCell ref="A38:I38"/>
    <mergeCell ref="A49:I49"/>
    <mergeCell ref="A64:I64"/>
    <mergeCell ref="A68:I68"/>
    <mergeCell ref="A39:F39"/>
    <mergeCell ref="A32:I32"/>
    <mergeCell ref="A8:I8"/>
    <mergeCell ref="A52:I52"/>
    <mergeCell ref="A62:F62"/>
    <mergeCell ref="B9:I9"/>
    <mergeCell ref="B10:I10"/>
    <mergeCell ref="A12:I12"/>
    <mergeCell ref="A28:I28"/>
    <mergeCell ref="A15:I15"/>
    <mergeCell ref="A30:F30"/>
    <mergeCell ref="A47:I47"/>
    <mergeCell ref="A35:I35"/>
    <mergeCell ref="A33:F33"/>
    <mergeCell ref="A41:I41"/>
    <mergeCell ref="A42:F42"/>
    <mergeCell ref="A44:I44"/>
    <mergeCell ref="A45:F45"/>
    <mergeCell ref="A130:F130"/>
    <mergeCell ref="A140:I140"/>
    <mergeCell ref="A142:I142"/>
    <mergeCell ref="A48:F48"/>
    <mergeCell ref="A55:I55"/>
    <mergeCell ref="A123:I123"/>
    <mergeCell ref="A105:I105"/>
    <mergeCell ref="A107:I107"/>
    <mergeCell ref="A108:I108"/>
    <mergeCell ref="A111:I111"/>
    <mergeCell ref="A120:I120"/>
    <mergeCell ref="A97:I97"/>
    <mergeCell ref="A103:I103"/>
    <mergeCell ref="A104:F104"/>
    <mergeCell ref="A98:F98"/>
    <mergeCell ref="A99:I99"/>
    <mergeCell ref="A100:I100"/>
    <mergeCell ref="A101:F101"/>
    <mergeCell ref="A102:I102"/>
    <mergeCell ref="A138:I138"/>
    <mergeCell ref="A139:F139"/>
    <mergeCell ref="A75:F75"/>
    <mergeCell ref="A66:F66"/>
    <mergeCell ref="A161:I161"/>
    <mergeCell ref="A162:F162"/>
    <mergeCell ref="A163:I163"/>
    <mergeCell ref="A77:I77"/>
    <mergeCell ref="A78:F78"/>
    <mergeCell ref="A80:I80"/>
    <mergeCell ref="A81:F81"/>
    <mergeCell ref="A72:F72"/>
    <mergeCell ref="A74:I74"/>
    <mergeCell ref="A71:I71"/>
    <mergeCell ref="A94:I94"/>
    <mergeCell ref="A69:F69"/>
    <mergeCell ref="A164:I164"/>
    <mergeCell ref="A165:F165"/>
    <mergeCell ref="A146:I146"/>
    <mergeCell ref="A155:I155"/>
    <mergeCell ref="A158:I158"/>
    <mergeCell ref="A159:F159"/>
    <mergeCell ref="A160:I160"/>
    <mergeCell ref="A83:I83"/>
    <mergeCell ref="A84:F84"/>
    <mergeCell ref="A132:I132"/>
    <mergeCell ref="A133:F133"/>
    <mergeCell ref="A135:I135"/>
    <mergeCell ref="A124:F124"/>
    <mergeCell ref="A125:I125"/>
    <mergeCell ref="A126:I126"/>
    <mergeCell ref="A127:F127"/>
    <mergeCell ref="A128:I128"/>
    <mergeCell ref="A91:I91"/>
    <mergeCell ref="A85:I85"/>
    <mergeCell ref="A88:I88"/>
    <mergeCell ref="A95:F95"/>
    <mergeCell ref="A129:I129"/>
    <mergeCell ref="A143:I143"/>
    <mergeCell ref="A136:F136"/>
    <mergeCell ref="A208:I208"/>
    <mergeCell ref="A209:F209"/>
    <mergeCell ref="A174:F174"/>
    <mergeCell ref="A202:I202"/>
    <mergeCell ref="A203:F203"/>
    <mergeCell ref="A205:I205"/>
    <mergeCell ref="A206:F206"/>
    <mergeCell ref="A167:I167"/>
    <mergeCell ref="A168:F168"/>
    <mergeCell ref="A170:I170"/>
    <mergeCell ref="A171:F171"/>
    <mergeCell ref="A173:I173"/>
    <mergeCell ref="A200:F200"/>
    <mergeCell ref="A190:I190"/>
    <mergeCell ref="A194:F194"/>
    <mergeCell ref="A195:I195"/>
    <mergeCell ref="A196:I196"/>
    <mergeCell ref="A197:F197"/>
    <mergeCell ref="A193:I193"/>
    <mergeCell ref="A175:I175"/>
    <mergeCell ref="A178:I178"/>
    <mergeCell ref="A181:I181"/>
    <mergeCell ref="A198:I198"/>
    <mergeCell ref="A199:I199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view="pageBreakPreview" workbookViewId="0">
      <selection activeCell="B10" sqref="B10"/>
    </sheetView>
  </sheetViews>
  <sheetFormatPr defaultRowHeight="12.75"/>
  <cols>
    <col min="1" max="1" width="15.28515625" style="19" customWidth="1"/>
    <col min="2" max="2" width="30.42578125" style="19" customWidth="1"/>
    <col min="3" max="3" width="9.140625" style="19" customWidth="1"/>
    <col min="4" max="4" width="11.7109375" style="19" customWidth="1"/>
    <col min="5" max="5" width="10.42578125" style="19" customWidth="1"/>
    <col min="6" max="6" width="5" style="19" customWidth="1"/>
    <col min="7" max="7" width="6.28515625" style="19" customWidth="1"/>
    <col min="8" max="8" width="12.85546875" style="19" customWidth="1"/>
    <col min="9" max="9" width="9.7109375" style="19" bestFit="1" customWidth="1"/>
    <col min="10" max="16384" width="9.140625" style="19"/>
  </cols>
  <sheetData>
    <row r="1" spans="1:9" customFormat="1" ht="18" customHeight="1">
      <c r="A1" s="527"/>
      <c r="B1" s="527"/>
      <c r="C1" s="527"/>
      <c r="D1" s="527"/>
      <c r="E1" s="527"/>
      <c r="F1" s="30"/>
      <c r="G1" s="30"/>
      <c r="H1" s="26"/>
    </row>
    <row r="2" spans="1:9" customFormat="1" ht="13.5" customHeight="1">
      <c r="A2" s="528"/>
      <c r="B2" s="528"/>
      <c r="C2" s="528"/>
      <c r="D2" s="528"/>
      <c r="E2" s="528"/>
      <c r="F2" s="27"/>
      <c r="G2" s="27"/>
      <c r="H2" s="27"/>
    </row>
    <row r="3" spans="1:9" customFormat="1" ht="11.25" customHeight="1">
      <c r="A3" s="528"/>
      <c r="B3" s="528"/>
      <c r="C3" s="528"/>
      <c r="D3" s="528"/>
      <c r="E3" s="528"/>
      <c r="F3" s="28"/>
      <c r="G3" s="28"/>
      <c r="H3" s="28"/>
    </row>
    <row r="4" spans="1:9" customFormat="1" ht="12.75" customHeight="1">
      <c r="A4" s="528"/>
      <c r="B4" s="528"/>
      <c r="C4" s="528"/>
      <c r="D4" s="528"/>
      <c r="E4" s="528"/>
      <c r="F4" s="28"/>
      <c r="G4" s="28"/>
      <c r="H4" s="28"/>
    </row>
    <row r="5" spans="1:9" customFormat="1" ht="12.75" customHeight="1">
      <c r="A5" s="528"/>
      <c r="B5" s="528"/>
      <c r="C5" s="528"/>
      <c r="D5" s="528"/>
      <c r="E5" s="528"/>
      <c r="F5" s="28"/>
      <c r="G5" s="28"/>
      <c r="H5" s="28"/>
    </row>
    <row r="6" spans="1:9" customFormat="1" ht="8.25" customHeight="1">
      <c r="A6" s="529"/>
      <c r="B6" s="529"/>
      <c r="C6" s="529"/>
      <c r="D6" s="529"/>
      <c r="E6" s="529"/>
      <c r="F6" s="29"/>
      <c r="G6" s="29"/>
      <c r="H6" s="29"/>
    </row>
    <row r="7" spans="1:9" s="18" customFormat="1">
      <c r="A7" s="530" t="s">
        <v>186</v>
      </c>
      <c r="B7" s="531"/>
      <c r="C7" s="531"/>
      <c r="D7" s="531"/>
      <c r="E7" s="532"/>
      <c r="F7" s="96"/>
      <c r="G7" s="96"/>
      <c r="H7" s="191"/>
      <c r="I7" s="192"/>
    </row>
    <row r="8" spans="1:9" s="18" customFormat="1" ht="11.25" customHeight="1">
      <c r="A8" s="533"/>
      <c r="B8" s="533"/>
      <c r="C8" s="533"/>
      <c r="D8" s="533"/>
      <c r="E8" s="533"/>
      <c r="F8" s="534"/>
      <c r="G8" s="534"/>
      <c r="H8" s="192"/>
      <c r="I8" s="192"/>
    </row>
    <row r="9" spans="1:9" s="18" customFormat="1">
      <c r="A9" s="193" t="s">
        <v>187</v>
      </c>
      <c r="B9" s="526" t="str">
        <f>'CPU DESONERADA'!$B$9</f>
        <v>PAVIMENTAÇÃO EM PARALELEPÍPEDO DE RUAS NOS POVOADOS DO MUNICÍPIO DE IGACI/ AL</v>
      </c>
      <c r="C9" s="526"/>
      <c r="D9" s="526"/>
      <c r="E9" s="526"/>
      <c r="F9" s="31"/>
      <c r="G9" s="191"/>
      <c r="H9" s="192"/>
      <c r="I9" s="192"/>
    </row>
    <row r="10" spans="1:9" ht="13.5" thickBot="1">
      <c r="A10" s="152"/>
      <c r="B10" s="152"/>
      <c r="C10" s="152"/>
      <c r="D10" s="152"/>
      <c r="E10" s="152"/>
      <c r="F10" s="152"/>
      <c r="G10" s="152"/>
      <c r="H10" s="152"/>
      <c r="I10" s="152"/>
    </row>
    <row r="11" spans="1:9">
      <c r="A11" s="535" t="s">
        <v>188</v>
      </c>
      <c r="B11" s="535"/>
      <c r="C11" s="535"/>
      <c r="D11" s="535"/>
      <c r="E11" s="535"/>
      <c r="F11" s="152"/>
      <c r="G11" s="152"/>
      <c r="H11" s="152"/>
      <c r="I11" s="152"/>
    </row>
    <row r="12" spans="1:9" s="25" customFormat="1" ht="13.5" thickBot="1">
      <c r="A12" s="51" t="s">
        <v>1</v>
      </c>
      <c r="B12" s="52" t="s">
        <v>3</v>
      </c>
      <c r="C12" s="54" t="s">
        <v>189</v>
      </c>
      <c r="D12" s="54" t="s">
        <v>190</v>
      </c>
      <c r="E12" s="53" t="s">
        <v>10</v>
      </c>
      <c r="F12" s="22"/>
      <c r="G12" s="23"/>
      <c r="H12" s="23"/>
      <c r="I12" s="24"/>
    </row>
    <row r="13" spans="1:9" s="25" customFormat="1">
      <c r="A13" s="3">
        <v>1</v>
      </c>
      <c r="B13" s="4" t="s">
        <v>191</v>
      </c>
      <c r="C13" s="5"/>
      <c r="D13" s="6" t="s">
        <v>192</v>
      </c>
      <c r="E13" s="7">
        <v>4.01</v>
      </c>
      <c r="F13" s="21"/>
      <c r="G13" s="20"/>
      <c r="H13" s="20"/>
    </row>
    <row r="14" spans="1:9" s="25" customFormat="1">
      <c r="A14" s="8">
        <v>2</v>
      </c>
      <c r="B14" s="9" t="s">
        <v>193</v>
      </c>
      <c r="C14" s="10"/>
      <c r="D14" s="6" t="s">
        <v>194</v>
      </c>
      <c r="E14" s="11">
        <v>1.1100000000000001</v>
      </c>
      <c r="F14" s="21"/>
      <c r="G14" s="20"/>
      <c r="H14" s="20"/>
    </row>
    <row r="15" spans="1:9" s="25" customFormat="1">
      <c r="A15" s="8">
        <v>3</v>
      </c>
      <c r="B15" s="9" t="s">
        <v>195</v>
      </c>
      <c r="C15" s="10"/>
      <c r="D15" s="6" t="s">
        <v>196</v>
      </c>
      <c r="E15" s="11">
        <f>0.4+0.56</f>
        <v>0.96000000000000008</v>
      </c>
      <c r="F15" s="21"/>
      <c r="G15" s="20"/>
      <c r="H15" s="20"/>
    </row>
    <row r="16" spans="1:9" s="25" customFormat="1">
      <c r="A16" s="8">
        <v>4</v>
      </c>
      <c r="B16" s="12" t="s">
        <v>197</v>
      </c>
      <c r="C16" s="10"/>
      <c r="D16" s="6" t="s">
        <v>198</v>
      </c>
      <c r="E16" s="11">
        <v>7.3</v>
      </c>
      <c r="F16" s="21"/>
      <c r="G16" s="20"/>
      <c r="H16" s="20"/>
    </row>
    <row r="17" spans="1:9" s="25" customFormat="1">
      <c r="A17" s="8">
        <v>5</v>
      </c>
      <c r="B17" s="9" t="s">
        <v>199</v>
      </c>
      <c r="C17" s="10"/>
      <c r="D17" s="6" t="s">
        <v>200</v>
      </c>
      <c r="E17" s="11">
        <f>SUM(C18:C20)</f>
        <v>6.15</v>
      </c>
      <c r="F17" s="21"/>
      <c r="G17" s="20"/>
      <c r="H17" s="20"/>
    </row>
    <row r="18" spans="1:9" s="25" customFormat="1">
      <c r="A18" s="13" t="s">
        <v>201</v>
      </c>
      <c r="B18" s="14" t="s">
        <v>202</v>
      </c>
      <c r="C18" s="15">
        <v>0.65</v>
      </c>
      <c r="D18" s="6"/>
      <c r="E18" s="11"/>
      <c r="F18" s="21"/>
      <c r="G18" s="20"/>
      <c r="H18" s="20"/>
    </row>
    <row r="19" spans="1:9" s="25" customFormat="1">
      <c r="A19" s="13" t="s">
        <v>203</v>
      </c>
      <c r="B19" s="14" t="s">
        <v>204</v>
      </c>
      <c r="C19" s="15">
        <v>3</v>
      </c>
      <c r="D19" s="6"/>
      <c r="E19" s="11"/>
      <c r="F19" s="21"/>
      <c r="G19" s="20"/>
      <c r="H19" s="20"/>
    </row>
    <row r="20" spans="1:9" s="25" customFormat="1" ht="13.5" thickBot="1">
      <c r="A20" s="13" t="s">
        <v>205</v>
      </c>
      <c r="B20" s="14" t="s">
        <v>206</v>
      </c>
      <c r="C20" s="15">
        <v>2.5</v>
      </c>
      <c r="D20" s="6"/>
      <c r="E20" s="11"/>
      <c r="F20" s="21"/>
      <c r="G20" s="20"/>
      <c r="H20" s="20"/>
    </row>
    <row r="21" spans="1:9" s="25" customFormat="1" ht="13.5" thickBot="1">
      <c r="A21" s="16"/>
      <c r="B21" s="67"/>
      <c r="C21" s="68"/>
      <c r="D21" s="69"/>
      <c r="E21" s="17">
        <f>ROUND((((((1+(E13/100)+(E15/100))*(1+(E14/100))*(1+(E16/100)))/(1-(E17/100))-1)))*100,2)</f>
        <v>21.35</v>
      </c>
      <c r="F21" s="73"/>
      <c r="G21" s="20"/>
      <c r="H21" s="20"/>
    </row>
    <row r="23" spans="1:9" s="25" customFormat="1">
      <c r="A23" s="66" t="s">
        <v>207</v>
      </c>
      <c r="B23" s="74" t="s">
        <v>208</v>
      </c>
      <c r="C23" s="61"/>
      <c r="D23" s="62"/>
      <c r="E23" s="62"/>
      <c r="F23" s="63"/>
      <c r="G23" s="64"/>
      <c r="H23" s="64"/>
    </row>
    <row r="24" spans="1:9" s="25" customFormat="1">
      <c r="A24" s="61"/>
      <c r="B24" s="60" t="s">
        <v>209</v>
      </c>
      <c r="C24" s="61"/>
      <c r="D24" s="62"/>
      <c r="E24" s="65"/>
      <c r="F24" s="63"/>
      <c r="G24" s="64"/>
      <c r="H24" s="64"/>
    </row>
    <row r="25" spans="1:9" ht="13.5" thickBot="1">
      <c r="A25" s="152"/>
      <c r="B25" s="152"/>
      <c r="C25" s="152"/>
      <c r="D25" s="152"/>
      <c r="E25" s="152"/>
      <c r="F25" s="152"/>
      <c r="G25" s="152"/>
      <c r="H25" s="152"/>
      <c r="I25" s="152"/>
    </row>
    <row r="26" spans="1:9">
      <c r="A26" s="536" t="s">
        <v>210</v>
      </c>
      <c r="B26" s="537"/>
      <c r="C26" s="537"/>
      <c r="D26" s="537"/>
      <c r="E26" s="55"/>
      <c r="F26" s="152"/>
      <c r="G26" s="152"/>
      <c r="H26" s="152"/>
      <c r="I26" s="152"/>
    </row>
    <row r="27" spans="1:9" s="25" customFormat="1" ht="13.5" thickBot="1">
      <c r="A27" s="1" t="s">
        <v>1</v>
      </c>
      <c r="B27" s="2" t="s">
        <v>3</v>
      </c>
      <c r="C27" s="2" t="s">
        <v>211</v>
      </c>
      <c r="D27" s="2" t="s">
        <v>212</v>
      </c>
      <c r="E27" s="48"/>
      <c r="F27" s="22"/>
      <c r="G27" s="23"/>
      <c r="H27" s="23"/>
      <c r="I27" s="24"/>
    </row>
    <row r="28" spans="1:9">
      <c r="A28" s="42">
        <v>1</v>
      </c>
      <c r="B28" s="43" t="s">
        <v>213</v>
      </c>
      <c r="C28" s="44" t="s">
        <v>170</v>
      </c>
      <c r="D28" s="56">
        <v>3.45</v>
      </c>
      <c r="E28" s="194"/>
      <c r="F28" s="152"/>
      <c r="G28" s="152"/>
      <c r="H28" s="152"/>
      <c r="I28" s="152"/>
    </row>
    <row r="29" spans="1:9">
      <c r="A29" s="45"/>
      <c r="B29" s="34"/>
      <c r="C29" s="35" t="s">
        <v>170</v>
      </c>
      <c r="D29" s="57" t="s">
        <v>170</v>
      </c>
      <c r="E29" s="194"/>
      <c r="F29" s="152"/>
      <c r="G29" s="152"/>
      <c r="H29" s="152"/>
      <c r="I29" s="152"/>
    </row>
    <row r="30" spans="1:9">
      <c r="A30" s="46">
        <v>2</v>
      </c>
      <c r="B30" s="33" t="s">
        <v>214</v>
      </c>
      <c r="C30" s="36">
        <f>SUM(C31:C33)</f>
        <v>3.65</v>
      </c>
      <c r="D30" s="58">
        <f>SUM(D31:D33)</f>
        <v>3.65</v>
      </c>
      <c r="E30" s="194"/>
      <c r="F30" s="152"/>
      <c r="G30" s="152"/>
      <c r="H30" s="152"/>
      <c r="I30" s="152"/>
    </row>
    <row r="31" spans="1:9">
      <c r="A31" s="134" t="s">
        <v>31</v>
      </c>
      <c r="B31" s="37" t="s">
        <v>206</v>
      </c>
      <c r="C31" s="35">
        <v>0</v>
      </c>
      <c r="D31" s="57">
        <f>ROUND(C31*(1+(E43/100)),2)</f>
        <v>0</v>
      </c>
      <c r="E31" s="194"/>
      <c r="F31" s="152"/>
      <c r="G31" s="152"/>
      <c r="H31" s="152"/>
      <c r="I31" s="152"/>
    </row>
    <row r="32" spans="1:9">
      <c r="A32" s="134" t="s">
        <v>60</v>
      </c>
      <c r="B32" s="34" t="s">
        <v>202</v>
      </c>
      <c r="C32" s="35">
        <v>0.65</v>
      </c>
      <c r="D32" s="57">
        <f>ROUND(C32*(1+(E43/100)),2)</f>
        <v>0.65</v>
      </c>
      <c r="E32" s="194"/>
      <c r="F32" s="152"/>
      <c r="G32" s="152"/>
      <c r="H32" s="152"/>
      <c r="I32" s="152"/>
    </row>
    <row r="33" spans="1:8">
      <c r="A33" s="134" t="s">
        <v>71</v>
      </c>
      <c r="B33" s="34" t="s">
        <v>215</v>
      </c>
      <c r="C33" s="38">
        <v>3</v>
      </c>
      <c r="D33" s="57">
        <f>ROUND(C33*(1+(E43/100)),2)</f>
        <v>3</v>
      </c>
      <c r="E33" s="194"/>
      <c r="F33" s="152"/>
      <c r="G33" s="152"/>
      <c r="H33" s="152"/>
    </row>
    <row r="34" spans="1:8">
      <c r="A34" s="45"/>
      <c r="B34" s="34"/>
      <c r="C34" s="39"/>
      <c r="D34" s="57"/>
      <c r="E34" s="194"/>
      <c r="F34" s="152"/>
      <c r="G34" s="152"/>
      <c r="H34" s="152"/>
    </row>
    <row r="35" spans="1:8">
      <c r="A35" s="46">
        <v>3</v>
      </c>
      <c r="B35" s="33" t="s">
        <v>216</v>
      </c>
      <c r="C35" s="35" t="s">
        <v>170</v>
      </c>
      <c r="D35" s="58">
        <f>0.48+0.85</f>
        <v>1.33</v>
      </c>
      <c r="E35" s="194"/>
      <c r="F35" s="152"/>
      <c r="G35" s="152"/>
      <c r="H35" s="152"/>
    </row>
    <row r="36" spans="1:8">
      <c r="A36" s="45"/>
      <c r="B36" s="34"/>
      <c r="C36" s="39"/>
      <c r="D36" s="57"/>
      <c r="E36" s="194"/>
      <c r="F36" s="152"/>
      <c r="G36" s="152"/>
      <c r="H36" s="152"/>
    </row>
    <row r="37" spans="1:8">
      <c r="A37" s="46">
        <v>4</v>
      </c>
      <c r="B37" s="33" t="s">
        <v>193</v>
      </c>
      <c r="C37" s="35" t="s">
        <v>170</v>
      </c>
      <c r="D37" s="58">
        <v>0.85</v>
      </c>
      <c r="E37" s="194"/>
      <c r="F37" s="152"/>
      <c r="G37" s="152"/>
      <c r="H37" s="152"/>
    </row>
    <row r="38" spans="1:8">
      <c r="A38" s="45"/>
      <c r="B38" s="34"/>
      <c r="C38" s="39"/>
      <c r="D38" s="57"/>
      <c r="E38" s="194"/>
      <c r="F38" s="152"/>
      <c r="G38" s="152"/>
      <c r="H38" s="152"/>
    </row>
    <row r="39" spans="1:8" ht="13.5" thickBot="1">
      <c r="A39" s="47">
        <v>5</v>
      </c>
      <c r="B39" s="40" t="s">
        <v>217</v>
      </c>
      <c r="C39" s="41">
        <v>5.1100000000000003</v>
      </c>
      <c r="D39" s="59">
        <f>ROUND(C39*(1+($E$43/100)),2)</f>
        <v>5.1100000000000003</v>
      </c>
      <c r="E39" s="194"/>
      <c r="F39" s="195"/>
      <c r="G39" s="195"/>
      <c r="H39" s="195"/>
    </row>
    <row r="40" spans="1:8" ht="13.5" thickBot="1">
      <c r="A40" s="523" t="s">
        <v>10</v>
      </c>
      <c r="B40" s="524"/>
      <c r="C40" s="525"/>
      <c r="D40" s="70">
        <f>ROUND((((((1+(D28/100))*(1+(D37/100))*(1+(D35/100))*(1+(C39/100)))/(1-(C30/100))-1)))*100,2)</f>
        <v>15.33</v>
      </c>
      <c r="E40" s="71"/>
      <c r="F40" s="72"/>
      <c r="G40" s="49"/>
      <c r="H40" s="49"/>
    </row>
    <row r="42" spans="1:8">
      <c r="A42" s="60" t="s">
        <v>209</v>
      </c>
      <c r="B42" s="152"/>
      <c r="C42" s="32"/>
      <c r="D42" s="152"/>
      <c r="E42" s="152"/>
      <c r="F42" s="152"/>
      <c r="G42" s="152"/>
      <c r="H42" s="152"/>
    </row>
    <row r="43" spans="1:8">
      <c r="A43" s="152"/>
      <c r="B43" s="152"/>
      <c r="C43" s="32"/>
      <c r="D43" s="152"/>
      <c r="E43" s="196"/>
      <c r="F43" s="152"/>
      <c r="G43" s="152"/>
      <c r="H43" s="152"/>
    </row>
  </sheetData>
  <mergeCells count="7">
    <mergeCell ref="A40:C40"/>
    <mergeCell ref="B9:E9"/>
    <mergeCell ref="A1:E6"/>
    <mergeCell ref="A7:E7"/>
    <mergeCell ref="A8:G8"/>
    <mergeCell ref="A11:E11"/>
    <mergeCell ref="A26:D26"/>
  </mergeCells>
  <pageMargins left="0.78740157499999996" right="0.78740157499999996" top="0.984251969" bottom="0.984251969" header="0.5" footer="0.5"/>
  <pageSetup paperSize="9" orientation="portrait" r:id="rId1"/>
  <headerFooter alignWithMargins="0"/>
  <colBreaks count="1" manualBreakCount="1">
    <brk id="5" max="89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L711"/>
  <sheetViews>
    <sheetView view="pageBreakPreview" topLeftCell="A124" zoomScaleNormal="110" zoomScaleSheetLayoutView="100" workbookViewId="0">
      <selection activeCell="A132" sqref="A132:D132"/>
    </sheetView>
  </sheetViews>
  <sheetFormatPr defaultRowHeight="11.25"/>
  <cols>
    <col min="1" max="1" width="15.28515625" style="214" customWidth="1"/>
    <col min="2" max="4" width="16.28515625" style="214" customWidth="1"/>
    <col min="5" max="5" width="7.42578125" style="214" customWidth="1"/>
    <col min="6" max="6" width="10.7109375" style="214" customWidth="1"/>
    <col min="7" max="8" width="9.7109375" style="214" customWidth="1"/>
    <col min="9" max="9" width="8.7109375" style="214" customWidth="1"/>
    <col min="10" max="10" width="11" style="214" customWidth="1"/>
    <col min="11" max="11" width="4.7109375" style="214" customWidth="1"/>
    <col min="12" max="20" width="12.7109375" style="214" customWidth="1"/>
    <col min="21" max="33" width="3.7109375" style="214" customWidth="1"/>
    <col min="34" max="34" width="4.7109375" style="214" customWidth="1"/>
    <col min="35" max="16384" width="9.140625" style="214"/>
  </cols>
  <sheetData>
    <row r="1" spans="1:38" ht="146.25" customHeight="1">
      <c r="A1" s="554" t="s">
        <v>278</v>
      </c>
      <c r="B1" s="554"/>
      <c r="C1" s="554"/>
      <c r="D1" s="554"/>
      <c r="E1" s="554"/>
      <c r="F1" s="554"/>
      <c r="G1" s="554"/>
      <c r="H1" s="554"/>
      <c r="I1" s="554"/>
      <c r="J1" s="554"/>
      <c r="M1" s="217"/>
    </row>
    <row r="2" spans="1:38" ht="21" customHeight="1">
      <c r="A2" s="555" t="s">
        <v>279</v>
      </c>
      <c r="B2" s="555"/>
      <c r="C2" s="555"/>
      <c r="D2" s="555"/>
      <c r="E2" s="555"/>
      <c r="F2" s="555"/>
      <c r="G2" s="555"/>
      <c r="H2" s="555"/>
      <c r="I2" s="555"/>
      <c r="J2" s="555"/>
    </row>
    <row r="3" spans="1:38" ht="30.75" customHeight="1">
      <c r="A3" s="329" t="s">
        <v>274</v>
      </c>
      <c r="B3" s="556" t="s">
        <v>295</v>
      </c>
      <c r="C3" s="556"/>
      <c r="D3" s="556"/>
      <c r="E3" s="556"/>
      <c r="F3" s="556"/>
      <c r="G3" s="556"/>
      <c r="H3" s="556"/>
      <c r="I3" s="557" t="s">
        <v>288</v>
      </c>
      <c r="J3" s="558"/>
    </row>
    <row r="4" spans="1:38" ht="57" customHeight="1">
      <c r="A4" s="329" t="s">
        <v>274</v>
      </c>
      <c r="B4" s="538" t="s">
        <v>268</v>
      </c>
      <c r="C4" s="539"/>
      <c r="D4" s="539"/>
      <c r="E4" s="539"/>
      <c r="F4" s="539"/>
      <c r="G4" s="539"/>
      <c r="H4" s="539"/>
      <c r="I4" s="539"/>
      <c r="J4" s="548"/>
    </row>
    <row r="5" spans="1:38" ht="24.95" customHeight="1">
      <c r="A5" s="559" t="s">
        <v>280</v>
      </c>
      <c r="B5" s="559"/>
      <c r="C5" s="559"/>
      <c r="D5" s="559"/>
      <c r="E5" s="322" t="s">
        <v>4</v>
      </c>
      <c r="F5" s="560" t="s">
        <v>281</v>
      </c>
      <c r="G5" s="560"/>
      <c r="H5" s="560"/>
      <c r="I5" s="560"/>
      <c r="J5" s="560"/>
      <c r="K5" s="324"/>
      <c r="L5" s="215"/>
      <c r="M5" s="215"/>
    </row>
    <row r="6" spans="1:38" ht="15.75" customHeight="1">
      <c r="A6" s="552" t="s">
        <v>32</v>
      </c>
      <c r="B6" s="553"/>
      <c r="C6" s="553"/>
      <c r="D6" s="553"/>
      <c r="E6" s="322" t="s">
        <v>282</v>
      </c>
      <c r="F6" s="540" t="s">
        <v>283</v>
      </c>
      <c r="G6" s="541"/>
      <c r="H6" s="540" t="s">
        <v>284</v>
      </c>
      <c r="I6" s="541"/>
      <c r="J6" s="321" t="s">
        <v>10</v>
      </c>
    </row>
    <row r="7" spans="1:38" ht="15.95" customHeight="1">
      <c r="A7" s="551" t="s">
        <v>30</v>
      </c>
      <c r="B7" s="551"/>
      <c r="C7" s="551"/>
      <c r="D7" s="551"/>
      <c r="E7" s="322"/>
      <c r="F7" s="540"/>
      <c r="G7" s="541"/>
      <c r="H7" s="540"/>
      <c r="I7" s="541"/>
      <c r="J7" s="321"/>
      <c r="K7" s="324"/>
      <c r="L7" s="215"/>
      <c r="M7" s="215"/>
    </row>
    <row r="8" spans="1:38" ht="35.25" customHeight="1">
      <c r="A8" s="538" t="s">
        <v>34</v>
      </c>
      <c r="B8" s="539"/>
      <c r="C8" s="539"/>
      <c r="D8" s="548"/>
      <c r="E8" s="318" t="s">
        <v>282</v>
      </c>
      <c r="F8" s="542">
        <v>660</v>
      </c>
      <c r="G8" s="543"/>
      <c r="H8" s="542">
        <v>6</v>
      </c>
      <c r="I8" s="543"/>
      <c r="J8" s="319">
        <f>ROUND(F8*H8,2)</f>
        <v>3960</v>
      </c>
      <c r="K8" s="324"/>
      <c r="L8" s="215"/>
      <c r="M8" s="215"/>
    </row>
    <row r="9" spans="1:38" ht="15.95" customHeight="1">
      <c r="A9" s="551"/>
      <c r="B9" s="551"/>
      <c r="C9" s="551"/>
      <c r="D9" s="551"/>
      <c r="E9" s="322" t="s">
        <v>292</v>
      </c>
      <c r="F9" s="320" t="s">
        <v>286</v>
      </c>
      <c r="G9" s="321" t="s">
        <v>284</v>
      </c>
      <c r="H9" s="540" t="s">
        <v>293</v>
      </c>
      <c r="I9" s="541"/>
      <c r="J9" s="321" t="s">
        <v>10</v>
      </c>
      <c r="K9" s="324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213"/>
      <c r="AG9" s="213"/>
      <c r="AH9" s="213"/>
      <c r="AI9" s="213"/>
      <c r="AJ9" s="213"/>
      <c r="AK9" s="213"/>
      <c r="AL9" s="213"/>
    </row>
    <row r="10" spans="1:38" ht="35.25" customHeight="1">
      <c r="A10" s="538" t="s">
        <v>37</v>
      </c>
      <c r="B10" s="539"/>
      <c r="C10" s="539"/>
      <c r="D10" s="548"/>
      <c r="E10" s="318" t="s">
        <v>285</v>
      </c>
      <c r="F10" s="326"/>
      <c r="G10" s="326"/>
      <c r="H10" s="549"/>
      <c r="I10" s="550"/>
      <c r="J10" s="319">
        <f>ROUND(F10*H10,2)</f>
        <v>0</v>
      </c>
      <c r="K10" s="324"/>
      <c r="L10" s="215"/>
      <c r="M10" s="215"/>
    </row>
    <row r="11" spans="1:38" ht="35.25" customHeight="1">
      <c r="A11" s="538" t="s">
        <v>41</v>
      </c>
      <c r="B11" s="539"/>
      <c r="C11" s="539"/>
      <c r="D11" s="548"/>
      <c r="E11" s="318" t="s">
        <v>285</v>
      </c>
      <c r="F11" s="326"/>
      <c r="G11" s="326"/>
      <c r="H11" s="549"/>
      <c r="I11" s="550"/>
      <c r="J11" s="319">
        <f>ROUND(F11*H11,2)</f>
        <v>0</v>
      </c>
      <c r="K11" s="324"/>
      <c r="L11" s="215"/>
      <c r="M11" s="215"/>
    </row>
    <row r="12" spans="1:38" ht="35.25" customHeight="1">
      <c r="A12" s="538" t="s">
        <v>44</v>
      </c>
      <c r="B12" s="539"/>
      <c r="C12" s="539"/>
      <c r="D12" s="548"/>
      <c r="E12" s="318" t="s">
        <v>285</v>
      </c>
      <c r="F12" s="326"/>
      <c r="G12" s="326"/>
      <c r="H12" s="549"/>
      <c r="I12" s="550"/>
      <c r="J12" s="319">
        <f>ROUND(F12*H12,2)</f>
        <v>0</v>
      </c>
      <c r="K12" s="324"/>
      <c r="L12" s="215"/>
      <c r="M12" s="215"/>
    </row>
    <row r="13" spans="1:38" ht="35.25" customHeight="1">
      <c r="A13" s="538" t="s">
        <v>294</v>
      </c>
      <c r="B13" s="539"/>
      <c r="C13" s="539"/>
      <c r="D13" s="548"/>
      <c r="E13" s="318" t="s">
        <v>285</v>
      </c>
      <c r="F13" s="326"/>
      <c r="G13" s="326"/>
      <c r="H13" s="549"/>
      <c r="I13" s="550"/>
      <c r="J13" s="319">
        <f>ROUND(F13*H13,2)</f>
        <v>0</v>
      </c>
      <c r="K13" s="324"/>
      <c r="L13" s="215"/>
      <c r="M13" s="215"/>
    </row>
    <row r="14" spans="1:38" ht="35.25" customHeight="1">
      <c r="A14" s="538" t="s">
        <v>271</v>
      </c>
      <c r="B14" s="539"/>
      <c r="C14" s="539"/>
      <c r="D14" s="548"/>
      <c r="E14" s="318" t="s">
        <v>50</v>
      </c>
      <c r="F14" s="326"/>
      <c r="G14" s="326"/>
      <c r="H14" s="549"/>
      <c r="I14" s="550"/>
      <c r="J14" s="319">
        <f>ROUND(F14*H14,2)</f>
        <v>0</v>
      </c>
      <c r="K14" s="324"/>
      <c r="L14" s="215"/>
      <c r="M14" s="215"/>
    </row>
    <row r="15" spans="1:38" ht="18" customHeight="1">
      <c r="A15" s="538"/>
      <c r="B15" s="539"/>
      <c r="C15" s="539"/>
      <c r="D15" s="539"/>
      <c r="E15" s="322" t="s">
        <v>282</v>
      </c>
      <c r="F15" s="540" t="s">
        <v>283</v>
      </c>
      <c r="G15" s="541"/>
      <c r="H15" s="540" t="s">
        <v>284</v>
      </c>
      <c r="I15" s="541"/>
      <c r="J15" s="321" t="s">
        <v>10</v>
      </c>
    </row>
    <row r="16" spans="1:38" ht="35.25" customHeight="1">
      <c r="A16" s="538" t="s">
        <v>52</v>
      </c>
      <c r="B16" s="539"/>
      <c r="C16" s="539"/>
      <c r="D16" s="539"/>
      <c r="E16" s="318" t="s">
        <v>282</v>
      </c>
      <c r="F16" s="542">
        <v>660</v>
      </c>
      <c r="G16" s="543"/>
      <c r="H16" s="542">
        <v>6</v>
      </c>
      <c r="I16" s="543"/>
      <c r="J16" s="319">
        <f>ROUND(F16*H16,2)</f>
        <v>3960</v>
      </c>
      <c r="K16" s="324"/>
      <c r="L16" s="215"/>
      <c r="M16" s="215"/>
    </row>
    <row r="17" spans="1:38">
      <c r="A17" s="538"/>
      <c r="B17" s="539"/>
      <c r="C17" s="539"/>
      <c r="D17" s="539"/>
      <c r="E17" s="322" t="s">
        <v>287</v>
      </c>
      <c r="F17" s="540" t="s">
        <v>283</v>
      </c>
      <c r="G17" s="546"/>
      <c r="H17" s="546"/>
      <c r="I17" s="541"/>
      <c r="J17" s="321" t="s">
        <v>10</v>
      </c>
    </row>
    <row r="18" spans="1:38" ht="42.75" customHeight="1">
      <c r="A18" s="538" t="s">
        <v>289</v>
      </c>
      <c r="B18" s="539"/>
      <c r="C18" s="539"/>
      <c r="D18" s="539"/>
      <c r="E18" s="318" t="s">
        <v>287</v>
      </c>
      <c r="F18" s="542">
        <v>1308</v>
      </c>
      <c r="G18" s="547"/>
      <c r="H18" s="547"/>
      <c r="I18" s="543"/>
      <c r="J18" s="319">
        <f>F18</f>
        <v>1308</v>
      </c>
      <c r="K18" s="324"/>
      <c r="L18" s="215"/>
      <c r="M18" s="215"/>
    </row>
    <row r="19" spans="1:38" ht="18" customHeight="1">
      <c r="A19" s="538"/>
      <c r="B19" s="539"/>
      <c r="C19" s="539"/>
      <c r="D19" s="539"/>
      <c r="E19" s="322" t="s">
        <v>282</v>
      </c>
      <c r="F19" s="540" t="s">
        <v>283</v>
      </c>
      <c r="G19" s="541"/>
      <c r="H19" s="540" t="s">
        <v>284</v>
      </c>
      <c r="I19" s="541"/>
      <c r="J19" s="321" t="s">
        <v>10</v>
      </c>
    </row>
    <row r="20" spans="1:38" ht="45" customHeight="1">
      <c r="A20" s="538" t="s">
        <v>290</v>
      </c>
      <c r="B20" s="539"/>
      <c r="C20" s="539"/>
      <c r="D20" s="539"/>
      <c r="E20" s="318" t="s">
        <v>282</v>
      </c>
      <c r="F20" s="542">
        <v>660</v>
      </c>
      <c r="G20" s="543"/>
      <c r="H20" s="542">
        <v>6</v>
      </c>
      <c r="I20" s="543"/>
      <c r="J20" s="319">
        <f>ROUND(F20*H20,2)</f>
        <v>3960</v>
      </c>
      <c r="K20" s="324"/>
      <c r="L20" s="215"/>
      <c r="M20" s="215"/>
    </row>
    <row r="21" spans="1:38" ht="48.75" customHeight="1">
      <c r="A21" s="538" t="s">
        <v>59</v>
      </c>
      <c r="B21" s="539"/>
      <c r="C21" s="539"/>
      <c r="D21" s="539"/>
      <c r="E21" s="318" t="s">
        <v>282</v>
      </c>
      <c r="F21" s="542">
        <v>1308</v>
      </c>
      <c r="G21" s="543"/>
      <c r="H21" s="544" t="s">
        <v>297</v>
      </c>
      <c r="I21" s="545"/>
      <c r="J21" s="319">
        <f>F21*0.25</f>
        <v>327</v>
      </c>
      <c r="K21" s="324"/>
      <c r="L21" s="215"/>
      <c r="M21" s="215"/>
    </row>
    <row r="22" spans="1:38" ht="15.75" customHeight="1">
      <c r="A22" s="552" t="s">
        <v>61</v>
      </c>
      <c r="B22" s="553"/>
      <c r="C22" s="553"/>
      <c r="D22" s="553"/>
      <c r="E22" s="322" t="s">
        <v>282</v>
      </c>
      <c r="F22" s="540" t="s">
        <v>283</v>
      </c>
      <c r="G22" s="541"/>
      <c r="H22" s="540" t="s">
        <v>284</v>
      </c>
      <c r="I22" s="541"/>
      <c r="J22" s="321" t="s">
        <v>10</v>
      </c>
    </row>
    <row r="23" spans="1:38" ht="15.95" customHeight="1">
      <c r="A23" s="551" t="s">
        <v>30</v>
      </c>
      <c r="B23" s="551"/>
      <c r="C23" s="551"/>
      <c r="D23" s="551"/>
      <c r="E23" s="322"/>
      <c r="F23" s="540"/>
      <c r="G23" s="541"/>
      <c r="H23" s="540"/>
      <c r="I23" s="541"/>
      <c r="J23" s="321"/>
      <c r="K23" s="324"/>
      <c r="L23" s="215"/>
      <c r="M23" s="215"/>
    </row>
    <row r="24" spans="1:38" ht="35.25" customHeight="1">
      <c r="A24" s="538" t="s">
        <v>34</v>
      </c>
      <c r="B24" s="539"/>
      <c r="C24" s="539"/>
      <c r="D24" s="548"/>
      <c r="E24" s="318" t="s">
        <v>282</v>
      </c>
      <c r="F24" s="542">
        <v>333.9</v>
      </c>
      <c r="G24" s="543"/>
      <c r="H24" s="542">
        <v>6</v>
      </c>
      <c r="I24" s="543"/>
      <c r="J24" s="319">
        <f>ROUND(F24*H24,2)</f>
        <v>2003.4</v>
      </c>
      <c r="K24" s="324"/>
      <c r="L24" s="215"/>
      <c r="M24" s="215"/>
    </row>
    <row r="25" spans="1:38" ht="15.95" customHeight="1">
      <c r="A25" s="551"/>
      <c r="B25" s="551"/>
      <c r="C25" s="551"/>
      <c r="D25" s="551"/>
      <c r="E25" s="322" t="s">
        <v>292</v>
      </c>
      <c r="F25" s="320" t="s">
        <v>286</v>
      </c>
      <c r="G25" s="321" t="s">
        <v>284</v>
      </c>
      <c r="H25" s="540" t="s">
        <v>293</v>
      </c>
      <c r="I25" s="541"/>
      <c r="J25" s="321" t="s">
        <v>10</v>
      </c>
      <c r="K25" s="324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3"/>
      <c r="AH25" s="213"/>
      <c r="AI25" s="213"/>
      <c r="AJ25" s="213"/>
      <c r="AK25" s="213"/>
      <c r="AL25" s="213"/>
    </row>
    <row r="26" spans="1:38" ht="35.25" customHeight="1">
      <c r="A26" s="538" t="s">
        <v>37</v>
      </c>
      <c r="B26" s="539"/>
      <c r="C26" s="539"/>
      <c r="D26" s="548"/>
      <c r="E26" s="318" t="s">
        <v>285</v>
      </c>
      <c r="F26" s="326"/>
      <c r="G26" s="326"/>
      <c r="H26" s="549"/>
      <c r="I26" s="550"/>
      <c r="J26" s="319">
        <f>ROUND(F26*H26,2)</f>
        <v>0</v>
      </c>
      <c r="K26" s="324"/>
      <c r="L26" s="215"/>
      <c r="M26" s="215"/>
    </row>
    <row r="27" spans="1:38" ht="35.25" customHeight="1">
      <c r="A27" s="538" t="s">
        <v>41</v>
      </c>
      <c r="B27" s="539"/>
      <c r="C27" s="539"/>
      <c r="D27" s="548"/>
      <c r="E27" s="318" t="s">
        <v>285</v>
      </c>
      <c r="F27" s="326"/>
      <c r="G27" s="326"/>
      <c r="H27" s="549"/>
      <c r="I27" s="550"/>
      <c r="J27" s="319">
        <f>ROUND(F27*H27,2)</f>
        <v>0</v>
      </c>
      <c r="K27" s="324"/>
      <c r="L27" s="215"/>
      <c r="M27" s="215"/>
    </row>
    <row r="28" spans="1:38" ht="35.25" customHeight="1">
      <c r="A28" s="538" t="s">
        <v>44</v>
      </c>
      <c r="B28" s="539"/>
      <c r="C28" s="539"/>
      <c r="D28" s="548"/>
      <c r="E28" s="318" t="s">
        <v>285</v>
      </c>
      <c r="F28" s="326"/>
      <c r="G28" s="326"/>
      <c r="H28" s="549"/>
      <c r="I28" s="550"/>
      <c r="J28" s="319">
        <f>ROUND(F28*H28,2)</f>
        <v>0</v>
      </c>
      <c r="K28" s="324"/>
      <c r="L28" s="215"/>
      <c r="M28" s="215"/>
    </row>
    <row r="29" spans="1:38" ht="18" customHeight="1">
      <c r="A29" s="538"/>
      <c r="B29" s="539"/>
      <c r="C29" s="539"/>
      <c r="D29" s="539"/>
      <c r="E29" s="322" t="s">
        <v>282</v>
      </c>
      <c r="F29" s="540" t="s">
        <v>283</v>
      </c>
      <c r="G29" s="541"/>
      <c r="H29" s="540" t="s">
        <v>284</v>
      </c>
      <c r="I29" s="541"/>
      <c r="J29" s="321" t="s">
        <v>10</v>
      </c>
    </row>
    <row r="30" spans="1:38" ht="35.25" customHeight="1">
      <c r="A30" s="538" t="s">
        <v>52</v>
      </c>
      <c r="B30" s="539"/>
      <c r="C30" s="539"/>
      <c r="D30" s="539"/>
      <c r="E30" s="318" t="s">
        <v>282</v>
      </c>
      <c r="F30" s="542">
        <v>333.9</v>
      </c>
      <c r="G30" s="543"/>
      <c r="H30" s="542">
        <v>6</v>
      </c>
      <c r="I30" s="543"/>
      <c r="J30" s="319">
        <f>ROUND(F30*H30,2)</f>
        <v>2003.4</v>
      </c>
      <c r="K30" s="324"/>
      <c r="L30" s="215"/>
      <c r="M30" s="215"/>
    </row>
    <row r="31" spans="1:38">
      <c r="A31" s="538"/>
      <c r="B31" s="539"/>
      <c r="C31" s="539"/>
      <c r="D31" s="539"/>
      <c r="E31" s="322" t="s">
        <v>287</v>
      </c>
      <c r="F31" s="540" t="s">
        <v>283</v>
      </c>
      <c r="G31" s="546"/>
      <c r="H31" s="546"/>
      <c r="I31" s="541"/>
      <c r="J31" s="321" t="s">
        <v>10</v>
      </c>
    </row>
    <row r="32" spans="1:38" ht="42.75" customHeight="1">
      <c r="A32" s="538" t="s">
        <v>289</v>
      </c>
      <c r="B32" s="539"/>
      <c r="C32" s="539"/>
      <c r="D32" s="539"/>
      <c r="E32" s="318" t="s">
        <v>287</v>
      </c>
      <c r="F32" s="542">
        <v>667.8</v>
      </c>
      <c r="G32" s="547"/>
      <c r="H32" s="547"/>
      <c r="I32" s="543"/>
      <c r="J32" s="319">
        <f>F32</f>
        <v>667.8</v>
      </c>
      <c r="K32" s="324"/>
      <c r="L32" s="215"/>
      <c r="M32" s="215"/>
    </row>
    <row r="33" spans="1:38" ht="18" customHeight="1">
      <c r="A33" s="538"/>
      <c r="B33" s="539"/>
      <c r="C33" s="539"/>
      <c r="D33" s="539"/>
      <c r="E33" s="322" t="s">
        <v>282</v>
      </c>
      <c r="F33" s="540" t="s">
        <v>283</v>
      </c>
      <c r="G33" s="541"/>
      <c r="H33" s="540" t="s">
        <v>284</v>
      </c>
      <c r="I33" s="541"/>
      <c r="J33" s="321" t="s">
        <v>10</v>
      </c>
    </row>
    <row r="34" spans="1:38" ht="45" customHeight="1">
      <c r="A34" s="538" t="s">
        <v>290</v>
      </c>
      <c r="B34" s="539"/>
      <c r="C34" s="539"/>
      <c r="D34" s="539"/>
      <c r="E34" s="318" t="s">
        <v>282</v>
      </c>
      <c r="F34" s="542">
        <v>333.9</v>
      </c>
      <c r="G34" s="543"/>
      <c r="H34" s="542">
        <v>6</v>
      </c>
      <c r="I34" s="543"/>
      <c r="J34" s="319">
        <f>ROUND(F34*H34,2)</f>
        <v>2003.4</v>
      </c>
      <c r="K34" s="324"/>
      <c r="L34" s="215"/>
      <c r="M34" s="215"/>
    </row>
    <row r="35" spans="1:38" ht="25.5" customHeight="1">
      <c r="A35" s="538" t="s">
        <v>59</v>
      </c>
      <c r="B35" s="539"/>
      <c r="C35" s="539"/>
      <c r="D35" s="539"/>
      <c r="E35" s="318" t="s">
        <v>282</v>
      </c>
      <c r="F35" s="542">
        <v>667.8</v>
      </c>
      <c r="G35" s="543"/>
      <c r="H35" s="544" t="s">
        <v>297</v>
      </c>
      <c r="I35" s="545"/>
      <c r="J35" s="319">
        <f>F35*0.25</f>
        <v>166.95</v>
      </c>
      <c r="K35" s="324"/>
      <c r="L35" s="215"/>
      <c r="M35" s="215"/>
    </row>
    <row r="36" spans="1:38" ht="15.75" customHeight="1">
      <c r="A36" s="552" t="s">
        <v>72</v>
      </c>
      <c r="B36" s="553"/>
      <c r="C36" s="553"/>
      <c r="D36" s="553"/>
      <c r="E36" s="322" t="s">
        <v>282</v>
      </c>
      <c r="F36" s="540" t="s">
        <v>283</v>
      </c>
      <c r="G36" s="541"/>
      <c r="H36" s="540" t="s">
        <v>284</v>
      </c>
      <c r="I36" s="541"/>
      <c r="J36" s="321" t="s">
        <v>10</v>
      </c>
    </row>
    <row r="37" spans="1:38" ht="15.95" customHeight="1">
      <c r="A37" s="551" t="s">
        <v>30</v>
      </c>
      <c r="B37" s="551"/>
      <c r="C37" s="551"/>
      <c r="D37" s="551"/>
      <c r="E37" s="322"/>
      <c r="F37" s="540"/>
      <c r="G37" s="541"/>
      <c r="H37" s="540"/>
      <c r="I37" s="541"/>
      <c r="J37" s="321"/>
      <c r="K37" s="324"/>
      <c r="L37" s="215"/>
      <c r="M37" s="215"/>
    </row>
    <row r="38" spans="1:38" ht="35.25" customHeight="1">
      <c r="A38" s="538" t="s">
        <v>34</v>
      </c>
      <c r="B38" s="539"/>
      <c r="C38" s="539"/>
      <c r="D38" s="548"/>
      <c r="E38" s="318" t="s">
        <v>282</v>
      </c>
      <c r="F38" s="542">
        <v>80</v>
      </c>
      <c r="G38" s="543"/>
      <c r="H38" s="542">
        <v>6</v>
      </c>
      <c r="I38" s="543"/>
      <c r="J38" s="319">
        <f>ROUND(F38*H38,2)</f>
        <v>480</v>
      </c>
      <c r="K38" s="324"/>
      <c r="L38" s="215"/>
      <c r="M38" s="215"/>
    </row>
    <row r="39" spans="1:38" ht="15.95" customHeight="1">
      <c r="A39" s="551"/>
      <c r="B39" s="551"/>
      <c r="C39" s="551"/>
      <c r="D39" s="551"/>
      <c r="E39" s="322" t="s">
        <v>292</v>
      </c>
      <c r="F39" s="320" t="s">
        <v>286</v>
      </c>
      <c r="G39" s="321" t="s">
        <v>284</v>
      </c>
      <c r="H39" s="540" t="s">
        <v>293</v>
      </c>
      <c r="I39" s="541"/>
      <c r="J39" s="321" t="s">
        <v>10</v>
      </c>
      <c r="K39" s="324"/>
      <c r="Q39" s="213"/>
      <c r="R39" s="213"/>
      <c r="S39" s="213"/>
      <c r="T39" s="213"/>
      <c r="U39" s="213"/>
      <c r="V39" s="213"/>
      <c r="W39" s="213"/>
      <c r="X39" s="213"/>
      <c r="Y39" s="213"/>
      <c r="Z39" s="213"/>
      <c r="AA39" s="213"/>
      <c r="AB39" s="213"/>
      <c r="AC39" s="213"/>
      <c r="AD39" s="213"/>
      <c r="AE39" s="213"/>
      <c r="AF39" s="213"/>
      <c r="AG39" s="213"/>
      <c r="AH39" s="213"/>
      <c r="AI39" s="213"/>
      <c r="AJ39" s="213"/>
      <c r="AK39" s="213"/>
      <c r="AL39" s="213"/>
    </row>
    <row r="40" spans="1:38" ht="35.25" customHeight="1">
      <c r="A40" s="538" t="s">
        <v>37</v>
      </c>
      <c r="B40" s="539"/>
      <c r="C40" s="539"/>
      <c r="D40" s="548"/>
      <c r="E40" s="318" t="s">
        <v>285</v>
      </c>
      <c r="F40" s="326"/>
      <c r="G40" s="326"/>
      <c r="H40" s="549"/>
      <c r="I40" s="550"/>
      <c r="J40" s="319">
        <f>ROUND(F40*H40,2)</f>
        <v>0</v>
      </c>
      <c r="K40" s="324"/>
      <c r="L40" s="215"/>
      <c r="M40" s="215"/>
    </row>
    <row r="41" spans="1:38" ht="35.25" customHeight="1">
      <c r="A41" s="538" t="s">
        <v>41</v>
      </c>
      <c r="B41" s="539"/>
      <c r="C41" s="539"/>
      <c r="D41" s="548"/>
      <c r="E41" s="318" t="s">
        <v>285</v>
      </c>
      <c r="F41" s="326"/>
      <c r="G41" s="326"/>
      <c r="H41" s="549"/>
      <c r="I41" s="550"/>
      <c r="J41" s="319">
        <f>ROUND(F41*H41,2)</f>
        <v>0</v>
      </c>
      <c r="K41" s="324"/>
      <c r="L41" s="215"/>
      <c r="M41" s="215"/>
    </row>
    <row r="42" spans="1:38" ht="35.25" customHeight="1">
      <c r="A42" s="538" t="s">
        <v>44</v>
      </c>
      <c r="B42" s="539"/>
      <c r="C42" s="539"/>
      <c r="D42" s="548"/>
      <c r="E42" s="318" t="s">
        <v>285</v>
      </c>
      <c r="F42" s="326"/>
      <c r="G42" s="326"/>
      <c r="H42" s="549"/>
      <c r="I42" s="550"/>
      <c r="J42" s="319">
        <f>ROUND(F42*H42,2)</f>
        <v>0</v>
      </c>
      <c r="K42" s="324"/>
      <c r="L42" s="215"/>
      <c r="M42" s="215"/>
    </row>
    <row r="43" spans="1:38" ht="18" customHeight="1">
      <c r="A43" s="538"/>
      <c r="B43" s="539"/>
      <c r="C43" s="539"/>
      <c r="D43" s="539"/>
      <c r="E43" s="322" t="s">
        <v>282</v>
      </c>
      <c r="F43" s="540" t="s">
        <v>283</v>
      </c>
      <c r="G43" s="541"/>
      <c r="H43" s="540" t="s">
        <v>284</v>
      </c>
      <c r="I43" s="541"/>
      <c r="J43" s="321" t="s">
        <v>10</v>
      </c>
    </row>
    <row r="44" spans="1:38" ht="35.25" customHeight="1">
      <c r="A44" s="538" t="s">
        <v>52</v>
      </c>
      <c r="B44" s="539"/>
      <c r="C44" s="539"/>
      <c r="D44" s="539"/>
      <c r="E44" s="318" t="s">
        <v>282</v>
      </c>
      <c r="F44" s="542">
        <v>80</v>
      </c>
      <c r="G44" s="543"/>
      <c r="H44" s="542">
        <v>6</v>
      </c>
      <c r="I44" s="543"/>
      <c r="J44" s="319">
        <f>ROUND(F44*H44,2)</f>
        <v>480</v>
      </c>
      <c r="K44" s="324"/>
      <c r="L44" s="215"/>
      <c r="M44" s="215"/>
    </row>
    <row r="45" spans="1:38">
      <c r="A45" s="538"/>
      <c r="B45" s="539"/>
      <c r="C45" s="539"/>
      <c r="D45" s="539"/>
      <c r="E45" s="322" t="s">
        <v>287</v>
      </c>
      <c r="F45" s="540" t="s">
        <v>283</v>
      </c>
      <c r="G45" s="546"/>
      <c r="H45" s="546"/>
      <c r="I45" s="541"/>
      <c r="J45" s="321" t="s">
        <v>10</v>
      </c>
    </row>
    <row r="46" spans="1:38" ht="42.75" customHeight="1">
      <c r="A46" s="538" t="s">
        <v>289</v>
      </c>
      <c r="B46" s="539"/>
      <c r="C46" s="539"/>
      <c r="D46" s="539"/>
      <c r="E46" s="318" t="s">
        <v>287</v>
      </c>
      <c r="F46" s="542">
        <v>160</v>
      </c>
      <c r="G46" s="547"/>
      <c r="H46" s="547"/>
      <c r="I46" s="543"/>
      <c r="J46" s="319">
        <f>F46</f>
        <v>160</v>
      </c>
      <c r="K46" s="324"/>
      <c r="L46" s="215"/>
      <c r="M46" s="215"/>
    </row>
    <row r="47" spans="1:38" ht="18" customHeight="1">
      <c r="A47" s="538"/>
      <c r="B47" s="539"/>
      <c r="C47" s="539"/>
      <c r="D47" s="539"/>
      <c r="E47" s="322" t="s">
        <v>282</v>
      </c>
      <c r="F47" s="540" t="s">
        <v>283</v>
      </c>
      <c r="G47" s="541"/>
      <c r="H47" s="540" t="s">
        <v>284</v>
      </c>
      <c r="I47" s="541"/>
      <c r="J47" s="321" t="s">
        <v>10</v>
      </c>
    </row>
    <row r="48" spans="1:38" ht="45" customHeight="1">
      <c r="A48" s="538" t="s">
        <v>290</v>
      </c>
      <c r="B48" s="539"/>
      <c r="C48" s="539"/>
      <c r="D48" s="539"/>
      <c r="E48" s="318" t="s">
        <v>282</v>
      </c>
      <c r="F48" s="326"/>
      <c r="G48" s="326"/>
      <c r="H48" s="549"/>
      <c r="I48" s="550"/>
      <c r="J48" s="319">
        <f>ROUND(F48*H48,2)</f>
        <v>0</v>
      </c>
      <c r="K48" s="324"/>
      <c r="L48" s="215"/>
      <c r="M48" s="215"/>
    </row>
    <row r="49" spans="1:38" ht="25.5" customHeight="1">
      <c r="A49" s="538" t="s">
        <v>59</v>
      </c>
      <c r="B49" s="539"/>
      <c r="C49" s="539"/>
      <c r="D49" s="539"/>
      <c r="E49" s="318" t="s">
        <v>282</v>
      </c>
      <c r="F49" s="542">
        <f>J46</f>
        <v>160</v>
      </c>
      <c r="G49" s="543"/>
      <c r="H49" s="544" t="s">
        <v>297</v>
      </c>
      <c r="I49" s="545"/>
      <c r="J49" s="319">
        <f>F49*0.25</f>
        <v>40</v>
      </c>
      <c r="K49" s="324"/>
      <c r="L49" s="215"/>
      <c r="M49" s="215"/>
    </row>
    <row r="50" spans="1:38" ht="15.75" customHeight="1">
      <c r="A50" s="552" t="s">
        <v>84</v>
      </c>
      <c r="B50" s="553"/>
      <c r="C50" s="553"/>
      <c r="D50" s="553"/>
      <c r="E50" s="322" t="s">
        <v>282</v>
      </c>
      <c r="F50" s="540" t="s">
        <v>283</v>
      </c>
      <c r="G50" s="541"/>
      <c r="H50" s="540" t="s">
        <v>284</v>
      </c>
      <c r="I50" s="541"/>
      <c r="J50" s="321" t="s">
        <v>10</v>
      </c>
    </row>
    <row r="51" spans="1:38" ht="15.95" customHeight="1">
      <c r="A51" s="551" t="s">
        <v>30</v>
      </c>
      <c r="B51" s="551"/>
      <c r="C51" s="551"/>
      <c r="D51" s="551"/>
      <c r="E51" s="322"/>
      <c r="F51" s="540"/>
      <c r="G51" s="541"/>
      <c r="H51" s="540"/>
      <c r="I51" s="541"/>
      <c r="J51" s="321"/>
      <c r="K51" s="324"/>
      <c r="L51" s="215"/>
      <c r="M51" s="215"/>
    </row>
    <row r="52" spans="1:38" ht="35.25" customHeight="1">
      <c r="A52" s="538" t="s">
        <v>34</v>
      </c>
      <c r="B52" s="539"/>
      <c r="C52" s="539"/>
      <c r="D52" s="548"/>
      <c r="E52" s="318" t="s">
        <v>282</v>
      </c>
      <c r="F52" s="542">
        <v>1074.27</v>
      </c>
      <c r="G52" s="543"/>
      <c r="H52" s="542">
        <v>7</v>
      </c>
      <c r="I52" s="543"/>
      <c r="J52" s="319">
        <f>ROUND(F52*H52,2)</f>
        <v>7519.89</v>
      </c>
      <c r="K52" s="324"/>
      <c r="L52" s="215"/>
      <c r="M52" s="215"/>
    </row>
    <row r="53" spans="1:38" ht="15.95" customHeight="1">
      <c r="A53" s="551"/>
      <c r="B53" s="551"/>
      <c r="C53" s="551"/>
      <c r="D53" s="551"/>
      <c r="E53" s="322" t="s">
        <v>292</v>
      </c>
      <c r="F53" s="320" t="s">
        <v>286</v>
      </c>
      <c r="G53" s="321" t="s">
        <v>284</v>
      </c>
      <c r="H53" s="540" t="s">
        <v>293</v>
      </c>
      <c r="I53" s="541"/>
      <c r="J53" s="321" t="s">
        <v>10</v>
      </c>
      <c r="K53" s="324"/>
      <c r="Q53" s="213"/>
      <c r="R53" s="213"/>
      <c r="S53" s="213"/>
      <c r="T53" s="213"/>
      <c r="U53" s="213"/>
      <c r="V53" s="213"/>
      <c r="W53" s="213"/>
      <c r="X53" s="213"/>
      <c r="Y53" s="213"/>
      <c r="Z53" s="213"/>
      <c r="AA53" s="213"/>
      <c r="AB53" s="213"/>
      <c r="AC53" s="213"/>
      <c r="AD53" s="213"/>
      <c r="AE53" s="213"/>
      <c r="AF53" s="213"/>
      <c r="AG53" s="213"/>
      <c r="AH53" s="213"/>
      <c r="AI53" s="213"/>
      <c r="AJ53" s="213"/>
      <c r="AK53" s="213"/>
      <c r="AL53" s="213"/>
    </row>
    <row r="54" spans="1:38" ht="35.25" customHeight="1">
      <c r="A54" s="538" t="s">
        <v>37</v>
      </c>
      <c r="B54" s="539"/>
      <c r="C54" s="539"/>
      <c r="D54" s="548"/>
      <c r="E54" s="318" t="s">
        <v>285</v>
      </c>
      <c r="F54" s="326"/>
      <c r="G54" s="326"/>
      <c r="H54" s="549"/>
      <c r="I54" s="550"/>
      <c r="J54" s="319">
        <f>ROUND(F54*H54,2)</f>
        <v>0</v>
      </c>
      <c r="K54" s="324"/>
      <c r="L54" s="215"/>
      <c r="M54" s="215"/>
    </row>
    <row r="55" spans="1:38" ht="35.25" customHeight="1">
      <c r="A55" s="538" t="s">
        <v>41</v>
      </c>
      <c r="B55" s="539"/>
      <c r="C55" s="539"/>
      <c r="D55" s="548"/>
      <c r="E55" s="318" t="s">
        <v>285</v>
      </c>
      <c r="F55" s="326"/>
      <c r="G55" s="326"/>
      <c r="H55" s="549"/>
      <c r="I55" s="550"/>
      <c r="J55" s="319">
        <f>ROUND(F55*H55,2)</f>
        <v>0</v>
      </c>
      <c r="K55" s="324"/>
      <c r="L55" s="215"/>
      <c r="M55" s="215"/>
    </row>
    <row r="56" spans="1:38" ht="35.25" customHeight="1">
      <c r="A56" s="538" t="s">
        <v>44</v>
      </c>
      <c r="B56" s="539"/>
      <c r="C56" s="539"/>
      <c r="D56" s="548"/>
      <c r="E56" s="318" t="s">
        <v>285</v>
      </c>
      <c r="F56" s="326"/>
      <c r="G56" s="326"/>
      <c r="H56" s="549"/>
      <c r="I56" s="550"/>
      <c r="J56" s="319">
        <f>ROUND(F56*H56,2)</f>
        <v>0</v>
      </c>
      <c r="K56" s="324"/>
      <c r="L56" s="215"/>
      <c r="M56" s="215"/>
    </row>
    <row r="57" spans="1:38" ht="18" customHeight="1">
      <c r="A57" s="538"/>
      <c r="B57" s="539"/>
      <c r="C57" s="539"/>
      <c r="D57" s="539"/>
      <c r="E57" s="322" t="s">
        <v>282</v>
      </c>
      <c r="F57" s="540" t="s">
        <v>283</v>
      </c>
      <c r="G57" s="541"/>
      <c r="H57" s="540" t="s">
        <v>284</v>
      </c>
      <c r="I57" s="541"/>
      <c r="J57" s="321" t="s">
        <v>10</v>
      </c>
    </row>
    <row r="58" spans="1:38" ht="35.25" customHeight="1">
      <c r="A58" s="538" t="s">
        <v>52</v>
      </c>
      <c r="B58" s="539"/>
      <c r="C58" s="539"/>
      <c r="D58" s="539"/>
      <c r="E58" s="318" t="s">
        <v>282</v>
      </c>
      <c r="F58" s="542">
        <v>1074.27</v>
      </c>
      <c r="G58" s="543"/>
      <c r="H58" s="542">
        <v>7</v>
      </c>
      <c r="I58" s="543"/>
      <c r="J58" s="319">
        <f>ROUND(F58*H58,2)</f>
        <v>7519.89</v>
      </c>
      <c r="K58" s="324"/>
      <c r="L58" s="215"/>
      <c r="M58" s="215"/>
    </row>
    <row r="59" spans="1:38">
      <c r="A59" s="538"/>
      <c r="B59" s="539"/>
      <c r="C59" s="539"/>
      <c r="D59" s="539"/>
      <c r="E59" s="322" t="s">
        <v>287</v>
      </c>
      <c r="F59" s="540" t="s">
        <v>283</v>
      </c>
      <c r="G59" s="546"/>
      <c r="H59" s="546"/>
      <c r="I59" s="541"/>
      <c r="J59" s="321" t="s">
        <v>10</v>
      </c>
    </row>
    <row r="60" spans="1:38" ht="42.75" customHeight="1">
      <c r="A60" s="538" t="s">
        <v>289</v>
      </c>
      <c r="B60" s="539"/>
      <c r="C60" s="539"/>
      <c r="D60" s="539"/>
      <c r="E60" s="318" t="s">
        <v>287</v>
      </c>
      <c r="F60" s="542">
        <v>2148.54</v>
      </c>
      <c r="G60" s="547"/>
      <c r="H60" s="547"/>
      <c r="I60" s="543"/>
      <c r="J60" s="319">
        <f>F60</f>
        <v>2148.54</v>
      </c>
      <c r="K60" s="324"/>
      <c r="L60" s="215"/>
      <c r="M60" s="215"/>
    </row>
    <row r="61" spans="1:38" ht="18" customHeight="1">
      <c r="A61" s="538"/>
      <c r="B61" s="539"/>
      <c r="C61" s="539"/>
      <c r="D61" s="539"/>
      <c r="E61" s="322" t="s">
        <v>282</v>
      </c>
      <c r="F61" s="540" t="s">
        <v>283</v>
      </c>
      <c r="G61" s="541"/>
      <c r="H61" s="540" t="s">
        <v>284</v>
      </c>
      <c r="I61" s="541"/>
      <c r="J61" s="321" t="s">
        <v>10</v>
      </c>
    </row>
    <row r="62" spans="1:38" ht="45" customHeight="1">
      <c r="A62" s="538" t="s">
        <v>290</v>
      </c>
      <c r="B62" s="539"/>
      <c r="C62" s="539"/>
      <c r="D62" s="539"/>
      <c r="E62" s="318" t="s">
        <v>282</v>
      </c>
      <c r="F62" s="542">
        <v>1074.27</v>
      </c>
      <c r="G62" s="543"/>
      <c r="H62" s="542">
        <v>7</v>
      </c>
      <c r="I62" s="543"/>
      <c r="J62" s="319">
        <f>ROUND(F62*H62,2)</f>
        <v>7519.89</v>
      </c>
      <c r="K62" s="324"/>
      <c r="L62" s="215"/>
      <c r="M62" s="215"/>
    </row>
    <row r="63" spans="1:38" ht="25.5" customHeight="1">
      <c r="A63" s="538" t="s">
        <v>59</v>
      </c>
      <c r="B63" s="539"/>
      <c r="C63" s="539"/>
      <c r="D63" s="539"/>
      <c r="E63" s="318" t="s">
        <v>282</v>
      </c>
      <c r="F63" s="542">
        <f>J60</f>
        <v>2148.54</v>
      </c>
      <c r="G63" s="543"/>
      <c r="H63" s="544" t="s">
        <v>297</v>
      </c>
      <c r="I63" s="545"/>
      <c r="J63" s="319">
        <f>F63*0.25</f>
        <v>537.13499999999999</v>
      </c>
      <c r="K63" s="324"/>
      <c r="L63" s="215"/>
      <c r="M63" s="215"/>
    </row>
    <row r="64" spans="1:38" ht="15.75" customHeight="1">
      <c r="A64" s="552" t="s">
        <v>94</v>
      </c>
      <c r="B64" s="553"/>
      <c r="C64" s="553"/>
      <c r="D64" s="553"/>
      <c r="E64" s="322" t="s">
        <v>282</v>
      </c>
      <c r="F64" s="540" t="s">
        <v>283</v>
      </c>
      <c r="G64" s="541"/>
      <c r="H64" s="540" t="s">
        <v>284</v>
      </c>
      <c r="I64" s="541"/>
      <c r="J64" s="321" t="s">
        <v>10</v>
      </c>
    </row>
    <row r="65" spans="1:38" ht="15.95" customHeight="1">
      <c r="A65" s="551" t="s">
        <v>30</v>
      </c>
      <c r="B65" s="551"/>
      <c r="C65" s="551"/>
      <c r="D65" s="551"/>
      <c r="E65" s="322"/>
      <c r="F65" s="540"/>
      <c r="G65" s="541"/>
      <c r="H65" s="540"/>
      <c r="I65" s="541"/>
      <c r="J65" s="321"/>
      <c r="K65" s="324"/>
      <c r="L65" s="215"/>
      <c r="M65" s="215"/>
    </row>
    <row r="66" spans="1:38" ht="35.25" customHeight="1">
      <c r="A66" s="538" t="s">
        <v>34</v>
      </c>
      <c r="B66" s="539"/>
      <c r="C66" s="539"/>
      <c r="D66" s="548"/>
      <c r="E66" s="318" t="s">
        <v>282</v>
      </c>
      <c r="F66" s="542">
        <v>95.46</v>
      </c>
      <c r="G66" s="543"/>
      <c r="H66" s="542">
        <v>6</v>
      </c>
      <c r="I66" s="543"/>
      <c r="J66" s="319">
        <f>ROUND(F66*H66,2)</f>
        <v>572.76</v>
      </c>
      <c r="K66" s="324"/>
      <c r="L66" s="215"/>
      <c r="M66" s="215"/>
    </row>
    <row r="67" spans="1:38" ht="15.95" customHeight="1">
      <c r="A67" s="551"/>
      <c r="B67" s="551"/>
      <c r="C67" s="551"/>
      <c r="D67" s="551"/>
      <c r="E67" s="322" t="s">
        <v>292</v>
      </c>
      <c r="F67" s="320" t="s">
        <v>286</v>
      </c>
      <c r="G67" s="321" t="s">
        <v>284</v>
      </c>
      <c r="H67" s="540" t="s">
        <v>293</v>
      </c>
      <c r="I67" s="541"/>
      <c r="J67" s="321" t="s">
        <v>10</v>
      </c>
      <c r="K67" s="324"/>
      <c r="Q67" s="213"/>
      <c r="R67" s="213"/>
      <c r="S67" s="213"/>
      <c r="T67" s="213"/>
      <c r="U67" s="213"/>
      <c r="V67" s="213"/>
      <c r="W67" s="213"/>
      <c r="X67" s="213"/>
      <c r="Y67" s="213"/>
      <c r="Z67" s="213"/>
      <c r="AA67" s="213"/>
      <c r="AB67" s="213"/>
      <c r="AC67" s="213"/>
      <c r="AD67" s="213"/>
      <c r="AE67" s="213"/>
      <c r="AF67" s="213"/>
      <c r="AG67" s="213"/>
      <c r="AH67" s="213"/>
      <c r="AI67" s="213"/>
      <c r="AJ67" s="213"/>
      <c r="AK67" s="213"/>
      <c r="AL67" s="213"/>
    </row>
    <row r="68" spans="1:38" ht="35.25" customHeight="1">
      <c r="A68" s="538" t="s">
        <v>37</v>
      </c>
      <c r="B68" s="539"/>
      <c r="C68" s="539"/>
      <c r="D68" s="548"/>
      <c r="E68" s="318" t="s">
        <v>285</v>
      </c>
      <c r="F68" s="326"/>
      <c r="G68" s="326"/>
      <c r="H68" s="549"/>
      <c r="I68" s="550"/>
      <c r="J68" s="319">
        <f>ROUND(F68*H68,2)</f>
        <v>0</v>
      </c>
      <c r="K68" s="324"/>
      <c r="L68" s="215"/>
      <c r="M68" s="215"/>
    </row>
    <row r="69" spans="1:38" ht="35.25" customHeight="1">
      <c r="A69" s="538" t="s">
        <v>41</v>
      </c>
      <c r="B69" s="539"/>
      <c r="C69" s="539"/>
      <c r="D69" s="548"/>
      <c r="E69" s="318" t="s">
        <v>285</v>
      </c>
      <c r="F69" s="326"/>
      <c r="G69" s="326"/>
      <c r="H69" s="549"/>
      <c r="I69" s="550"/>
      <c r="J69" s="319">
        <f>ROUND(F69*H69,2)</f>
        <v>0</v>
      </c>
      <c r="K69" s="324"/>
      <c r="L69" s="215"/>
      <c r="M69" s="215"/>
    </row>
    <row r="70" spans="1:38" ht="35.25" customHeight="1">
      <c r="A70" s="538" t="s">
        <v>44</v>
      </c>
      <c r="B70" s="539"/>
      <c r="C70" s="539"/>
      <c r="D70" s="548"/>
      <c r="E70" s="318" t="s">
        <v>285</v>
      </c>
      <c r="F70" s="326"/>
      <c r="G70" s="326"/>
      <c r="H70" s="549"/>
      <c r="I70" s="550"/>
      <c r="J70" s="319">
        <f>ROUND(F70*H70,2)</f>
        <v>0</v>
      </c>
      <c r="K70" s="324"/>
      <c r="L70" s="215"/>
      <c r="M70" s="215"/>
    </row>
    <row r="71" spans="1:38" ht="18" customHeight="1">
      <c r="A71" s="538"/>
      <c r="B71" s="539"/>
      <c r="C71" s="539"/>
      <c r="D71" s="539"/>
      <c r="E71" s="322" t="s">
        <v>282</v>
      </c>
      <c r="F71" s="540" t="s">
        <v>283</v>
      </c>
      <c r="G71" s="541"/>
      <c r="H71" s="540" t="s">
        <v>284</v>
      </c>
      <c r="I71" s="541"/>
      <c r="J71" s="321" t="s">
        <v>10</v>
      </c>
    </row>
    <row r="72" spans="1:38" ht="35.25" customHeight="1">
      <c r="A72" s="538" t="s">
        <v>52</v>
      </c>
      <c r="B72" s="539"/>
      <c r="C72" s="539"/>
      <c r="D72" s="539"/>
      <c r="E72" s="318" t="s">
        <v>282</v>
      </c>
      <c r="F72" s="542">
        <v>95.46</v>
      </c>
      <c r="G72" s="543"/>
      <c r="H72" s="542">
        <v>6</v>
      </c>
      <c r="I72" s="543"/>
      <c r="J72" s="319">
        <f>ROUND(F72*H72,2)</f>
        <v>572.76</v>
      </c>
      <c r="K72" s="324"/>
      <c r="L72" s="215"/>
      <c r="M72" s="215"/>
    </row>
    <row r="73" spans="1:38">
      <c r="A73" s="538"/>
      <c r="B73" s="539"/>
      <c r="C73" s="539"/>
      <c r="D73" s="539"/>
      <c r="E73" s="322" t="s">
        <v>287</v>
      </c>
      <c r="F73" s="540" t="s">
        <v>283</v>
      </c>
      <c r="G73" s="546"/>
      <c r="H73" s="546"/>
      <c r="I73" s="541"/>
      <c r="J73" s="321" t="s">
        <v>10</v>
      </c>
    </row>
    <row r="74" spans="1:38" ht="42.75" customHeight="1">
      <c r="A74" s="538" t="s">
        <v>289</v>
      </c>
      <c r="B74" s="539"/>
      <c r="C74" s="539"/>
      <c r="D74" s="539"/>
      <c r="E74" s="318" t="s">
        <v>287</v>
      </c>
      <c r="F74" s="542">
        <v>190.92</v>
      </c>
      <c r="G74" s="547"/>
      <c r="H74" s="547"/>
      <c r="I74" s="543"/>
      <c r="J74" s="319">
        <f>F74</f>
        <v>190.92</v>
      </c>
      <c r="K74" s="324"/>
      <c r="L74" s="215"/>
      <c r="M74" s="215"/>
    </row>
    <row r="75" spans="1:38" ht="18" customHeight="1">
      <c r="A75" s="538"/>
      <c r="B75" s="539"/>
      <c r="C75" s="539"/>
      <c r="D75" s="539"/>
      <c r="E75" s="322" t="s">
        <v>282</v>
      </c>
      <c r="F75" s="540" t="s">
        <v>283</v>
      </c>
      <c r="G75" s="541"/>
      <c r="H75" s="540" t="s">
        <v>284</v>
      </c>
      <c r="I75" s="541"/>
      <c r="J75" s="321" t="s">
        <v>10</v>
      </c>
    </row>
    <row r="76" spans="1:38" ht="45" customHeight="1">
      <c r="A76" s="538" t="s">
        <v>290</v>
      </c>
      <c r="B76" s="539"/>
      <c r="C76" s="539"/>
      <c r="D76" s="539"/>
      <c r="E76" s="318" t="s">
        <v>282</v>
      </c>
      <c r="F76" s="542">
        <v>95.46</v>
      </c>
      <c r="G76" s="543"/>
      <c r="H76" s="542">
        <v>6</v>
      </c>
      <c r="I76" s="543"/>
      <c r="J76" s="319">
        <f>ROUND(F76*H76,2)</f>
        <v>572.76</v>
      </c>
      <c r="K76" s="324"/>
      <c r="L76" s="215"/>
      <c r="M76" s="215"/>
    </row>
    <row r="77" spans="1:38" ht="25.5" customHeight="1">
      <c r="A77" s="538" t="s">
        <v>59</v>
      </c>
      <c r="B77" s="539"/>
      <c r="C77" s="539"/>
      <c r="D77" s="539"/>
      <c r="E77" s="318" t="s">
        <v>282</v>
      </c>
      <c r="F77" s="542">
        <f>J74</f>
        <v>190.92</v>
      </c>
      <c r="G77" s="543"/>
      <c r="H77" s="544" t="s">
        <v>297</v>
      </c>
      <c r="I77" s="545"/>
      <c r="J77" s="319">
        <f>F77*0.25</f>
        <v>47.73</v>
      </c>
      <c r="K77" s="324"/>
      <c r="L77" s="215"/>
      <c r="M77" s="215"/>
    </row>
    <row r="78" spans="1:38" ht="15.75" customHeight="1">
      <c r="A78" s="552" t="s">
        <v>104</v>
      </c>
      <c r="B78" s="553"/>
      <c r="C78" s="553"/>
      <c r="D78" s="553"/>
      <c r="E78" s="322" t="s">
        <v>282</v>
      </c>
      <c r="F78" s="540" t="s">
        <v>283</v>
      </c>
      <c r="G78" s="541"/>
      <c r="H78" s="540" t="s">
        <v>284</v>
      </c>
      <c r="I78" s="541"/>
      <c r="J78" s="321" t="s">
        <v>10</v>
      </c>
    </row>
    <row r="79" spans="1:38" ht="15.95" customHeight="1">
      <c r="A79" s="551" t="s">
        <v>30</v>
      </c>
      <c r="B79" s="551"/>
      <c r="C79" s="551"/>
      <c r="D79" s="551"/>
      <c r="E79" s="322"/>
      <c r="F79" s="540"/>
      <c r="G79" s="541"/>
      <c r="H79" s="540"/>
      <c r="I79" s="541"/>
      <c r="J79" s="321"/>
      <c r="K79" s="324"/>
      <c r="L79" s="215"/>
      <c r="M79" s="215"/>
    </row>
    <row r="80" spans="1:38" ht="35.25" customHeight="1">
      <c r="A80" s="538" t="s">
        <v>34</v>
      </c>
      <c r="B80" s="539"/>
      <c r="C80" s="539"/>
      <c r="D80" s="548"/>
      <c r="E80" s="318" t="s">
        <v>282</v>
      </c>
      <c r="F80" s="542">
        <v>173.24</v>
      </c>
      <c r="G80" s="543"/>
      <c r="H80" s="542" t="s">
        <v>298</v>
      </c>
      <c r="I80" s="543"/>
      <c r="J80" s="319">
        <v>1668.46</v>
      </c>
      <c r="K80" s="324"/>
      <c r="L80" s="215"/>
      <c r="M80" s="215"/>
    </row>
    <row r="81" spans="1:38" ht="15.95" customHeight="1">
      <c r="A81" s="551"/>
      <c r="B81" s="551"/>
      <c r="C81" s="551"/>
      <c r="D81" s="551"/>
      <c r="E81" s="322" t="s">
        <v>292</v>
      </c>
      <c r="F81" s="320" t="s">
        <v>286</v>
      </c>
      <c r="G81" s="321" t="s">
        <v>284</v>
      </c>
      <c r="H81" s="540" t="s">
        <v>293</v>
      </c>
      <c r="I81" s="541"/>
      <c r="J81" s="321" t="s">
        <v>10</v>
      </c>
      <c r="K81" s="324"/>
      <c r="Q81" s="213"/>
      <c r="R81" s="213"/>
      <c r="S81" s="213"/>
      <c r="T81" s="213"/>
      <c r="U81" s="213"/>
      <c r="V81" s="213"/>
      <c r="W81" s="213"/>
      <c r="X81" s="213"/>
      <c r="Y81" s="213"/>
      <c r="Z81" s="213"/>
      <c r="AA81" s="213"/>
      <c r="AB81" s="213"/>
      <c r="AC81" s="213"/>
      <c r="AD81" s="213"/>
      <c r="AE81" s="213"/>
      <c r="AF81" s="213"/>
      <c r="AG81" s="213"/>
      <c r="AH81" s="213"/>
      <c r="AI81" s="213"/>
      <c r="AJ81" s="213"/>
      <c r="AK81" s="213"/>
      <c r="AL81" s="213"/>
    </row>
    <row r="82" spans="1:38" ht="35.25" customHeight="1">
      <c r="A82" s="538" t="s">
        <v>37</v>
      </c>
      <c r="B82" s="539"/>
      <c r="C82" s="539"/>
      <c r="D82" s="548"/>
      <c r="E82" s="318" t="s">
        <v>285</v>
      </c>
      <c r="F82" s="326"/>
      <c r="G82" s="326"/>
      <c r="H82" s="549"/>
      <c r="I82" s="550"/>
      <c r="J82" s="319">
        <f>ROUND(F82*H82,2)</f>
        <v>0</v>
      </c>
      <c r="K82" s="324"/>
      <c r="L82" s="215"/>
      <c r="M82" s="215"/>
    </row>
    <row r="83" spans="1:38" ht="35.25" customHeight="1">
      <c r="A83" s="538" t="s">
        <v>41</v>
      </c>
      <c r="B83" s="539"/>
      <c r="C83" s="539"/>
      <c r="D83" s="548"/>
      <c r="E83" s="318" t="s">
        <v>285</v>
      </c>
      <c r="F83" s="326"/>
      <c r="G83" s="326"/>
      <c r="H83" s="549"/>
      <c r="I83" s="550"/>
      <c r="J83" s="319">
        <f>ROUND(F83*H83,2)</f>
        <v>0</v>
      </c>
      <c r="K83" s="324"/>
      <c r="L83" s="215"/>
      <c r="M83" s="215"/>
    </row>
    <row r="84" spans="1:38" ht="35.25" customHeight="1">
      <c r="A84" s="538" t="s">
        <v>44</v>
      </c>
      <c r="B84" s="539"/>
      <c r="C84" s="539"/>
      <c r="D84" s="548"/>
      <c r="E84" s="318" t="s">
        <v>285</v>
      </c>
      <c r="F84" s="326"/>
      <c r="G84" s="326"/>
      <c r="H84" s="549"/>
      <c r="I84" s="550"/>
      <c r="J84" s="319">
        <f>ROUND(F84*H84,2)</f>
        <v>0</v>
      </c>
      <c r="K84" s="324"/>
      <c r="L84" s="215"/>
      <c r="M84" s="215"/>
    </row>
    <row r="85" spans="1:38" ht="18" customHeight="1">
      <c r="A85" s="538"/>
      <c r="B85" s="539"/>
      <c r="C85" s="539"/>
      <c r="D85" s="539"/>
      <c r="E85" s="322" t="s">
        <v>282</v>
      </c>
      <c r="F85" s="540" t="s">
        <v>283</v>
      </c>
      <c r="G85" s="541"/>
      <c r="H85" s="540" t="s">
        <v>284</v>
      </c>
      <c r="I85" s="541"/>
      <c r="J85" s="321" t="s">
        <v>10</v>
      </c>
    </row>
    <row r="86" spans="1:38" ht="35.25" customHeight="1">
      <c r="A86" s="538" t="s">
        <v>52</v>
      </c>
      <c r="B86" s="539"/>
      <c r="C86" s="539"/>
      <c r="D86" s="539"/>
      <c r="E86" s="318" t="s">
        <v>282</v>
      </c>
      <c r="F86" s="542">
        <v>173.24</v>
      </c>
      <c r="G86" s="543"/>
      <c r="H86" s="542" t="s">
        <v>298</v>
      </c>
      <c r="I86" s="543"/>
      <c r="J86" s="319">
        <v>1668.46</v>
      </c>
      <c r="K86" s="324"/>
      <c r="L86" s="215"/>
      <c r="M86" s="215"/>
    </row>
    <row r="87" spans="1:38">
      <c r="A87" s="538"/>
      <c r="B87" s="539"/>
      <c r="C87" s="539"/>
      <c r="D87" s="539"/>
      <c r="E87" s="322" t="s">
        <v>287</v>
      </c>
      <c r="F87" s="540" t="s">
        <v>283</v>
      </c>
      <c r="G87" s="546"/>
      <c r="H87" s="546"/>
      <c r="I87" s="541"/>
      <c r="J87" s="321" t="s">
        <v>10</v>
      </c>
    </row>
    <row r="88" spans="1:38" ht="42.75" customHeight="1">
      <c r="A88" s="538" t="s">
        <v>289</v>
      </c>
      <c r="B88" s="539"/>
      <c r="C88" s="539"/>
      <c r="D88" s="539"/>
      <c r="E88" s="318" t="s">
        <v>287</v>
      </c>
      <c r="F88" s="542">
        <v>346.48</v>
      </c>
      <c r="G88" s="547"/>
      <c r="H88" s="547"/>
      <c r="I88" s="543"/>
      <c r="J88" s="319">
        <f>F88</f>
        <v>346.48</v>
      </c>
      <c r="K88" s="324"/>
      <c r="L88" s="215"/>
      <c r="M88" s="215"/>
    </row>
    <row r="89" spans="1:38" ht="18" customHeight="1">
      <c r="A89" s="538"/>
      <c r="B89" s="539"/>
      <c r="C89" s="539"/>
      <c r="D89" s="539"/>
      <c r="E89" s="322" t="s">
        <v>282</v>
      </c>
      <c r="F89" s="540" t="s">
        <v>283</v>
      </c>
      <c r="G89" s="541"/>
      <c r="H89" s="540" t="s">
        <v>284</v>
      </c>
      <c r="I89" s="541"/>
      <c r="J89" s="321" t="s">
        <v>10</v>
      </c>
    </row>
    <row r="90" spans="1:38" ht="45" customHeight="1">
      <c r="A90" s="538" t="s">
        <v>290</v>
      </c>
      <c r="B90" s="539"/>
      <c r="C90" s="539"/>
      <c r="D90" s="539"/>
      <c r="E90" s="318" t="s">
        <v>282</v>
      </c>
      <c r="F90" s="542">
        <v>173.24</v>
      </c>
      <c r="G90" s="543"/>
      <c r="H90" s="542" t="s">
        <v>298</v>
      </c>
      <c r="I90" s="543"/>
      <c r="J90" s="319">
        <v>1668.46</v>
      </c>
      <c r="K90" s="324"/>
      <c r="L90" s="215"/>
      <c r="M90" s="215"/>
    </row>
    <row r="91" spans="1:38" ht="25.5" customHeight="1">
      <c r="A91" s="538" t="s">
        <v>59</v>
      </c>
      <c r="B91" s="539"/>
      <c r="C91" s="539"/>
      <c r="D91" s="539"/>
      <c r="E91" s="318" t="s">
        <v>282</v>
      </c>
      <c r="F91" s="542">
        <f>J88</f>
        <v>346.48</v>
      </c>
      <c r="G91" s="543"/>
      <c r="H91" s="544" t="s">
        <v>297</v>
      </c>
      <c r="I91" s="545"/>
      <c r="J91" s="319">
        <f>F91*0.25</f>
        <v>86.62</v>
      </c>
      <c r="K91" s="324"/>
      <c r="L91" s="215"/>
      <c r="M91" s="215"/>
    </row>
    <row r="92" spans="1:38" ht="15.75" customHeight="1">
      <c r="A92" s="552" t="s">
        <v>114</v>
      </c>
      <c r="B92" s="553"/>
      <c r="C92" s="553"/>
      <c r="D92" s="553"/>
      <c r="E92" s="322" t="s">
        <v>282</v>
      </c>
      <c r="F92" s="540" t="s">
        <v>283</v>
      </c>
      <c r="G92" s="541"/>
      <c r="H92" s="540" t="s">
        <v>284</v>
      </c>
      <c r="I92" s="541"/>
      <c r="J92" s="321" t="s">
        <v>10</v>
      </c>
    </row>
    <row r="93" spans="1:38" ht="15.95" customHeight="1">
      <c r="A93" s="551" t="s">
        <v>30</v>
      </c>
      <c r="B93" s="551"/>
      <c r="C93" s="551"/>
      <c r="D93" s="551"/>
      <c r="E93" s="322"/>
      <c r="F93" s="540"/>
      <c r="G93" s="541"/>
      <c r="H93" s="540"/>
      <c r="I93" s="541"/>
      <c r="J93" s="321"/>
      <c r="K93" s="324"/>
      <c r="L93" s="215"/>
      <c r="M93" s="215"/>
    </row>
    <row r="94" spans="1:38" ht="35.25" customHeight="1">
      <c r="A94" s="538" t="s">
        <v>34</v>
      </c>
      <c r="B94" s="539"/>
      <c r="C94" s="539"/>
      <c r="D94" s="548"/>
      <c r="E94" s="318" t="s">
        <v>282</v>
      </c>
      <c r="F94" s="542">
        <v>41.74</v>
      </c>
      <c r="G94" s="543"/>
      <c r="H94" s="542" t="s">
        <v>298</v>
      </c>
      <c r="I94" s="543"/>
      <c r="J94" s="319">
        <v>266.16000000000003</v>
      </c>
      <c r="K94" s="324"/>
      <c r="L94" s="215"/>
      <c r="M94" s="215"/>
    </row>
    <row r="95" spans="1:38" ht="15.95" customHeight="1">
      <c r="A95" s="551"/>
      <c r="B95" s="551"/>
      <c r="C95" s="551"/>
      <c r="D95" s="551"/>
      <c r="E95" s="322" t="s">
        <v>292</v>
      </c>
      <c r="F95" s="320" t="s">
        <v>286</v>
      </c>
      <c r="G95" s="321" t="s">
        <v>284</v>
      </c>
      <c r="H95" s="540" t="s">
        <v>293</v>
      </c>
      <c r="I95" s="541"/>
      <c r="J95" s="321" t="s">
        <v>10</v>
      </c>
      <c r="K95" s="324"/>
      <c r="Q95" s="213"/>
      <c r="R95" s="213"/>
      <c r="S95" s="213"/>
      <c r="T95" s="213"/>
      <c r="U95" s="213"/>
      <c r="V95" s="213"/>
      <c r="W95" s="213"/>
      <c r="X95" s="213"/>
      <c r="Y95" s="213"/>
      <c r="Z95" s="213"/>
      <c r="AA95" s="213"/>
      <c r="AB95" s="213"/>
      <c r="AC95" s="213"/>
      <c r="AD95" s="213"/>
      <c r="AE95" s="213"/>
      <c r="AF95" s="213"/>
      <c r="AG95" s="213"/>
      <c r="AH95" s="213"/>
      <c r="AI95" s="213"/>
      <c r="AJ95" s="213"/>
      <c r="AK95" s="213"/>
      <c r="AL95" s="213"/>
    </row>
    <row r="96" spans="1:38" ht="35.25" customHeight="1">
      <c r="A96" s="538" t="s">
        <v>37</v>
      </c>
      <c r="B96" s="539"/>
      <c r="C96" s="539"/>
      <c r="D96" s="548"/>
      <c r="E96" s="318" t="s">
        <v>285</v>
      </c>
      <c r="F96" s="326"/>
      <c r="G96" s="326"/>
      <c r="H96" s="549"/>
      <c r="I96" s="550"/>
      <c r="J96" s="319">
        <f>ROUND(F96*H96,2)</f>
        <v>0</v>
      </c>
      <c r="K96" s="324"/>
      <c r="L96" s="215"/>
      <c r="M96" s="215"/>
    </row>
    <row r="97" spans="1:38" ht="35.25" customHeight="1">
      <c r="A97" s="538" t="s">
        <v>41</v>
      </c>
      <c r="B97" s="539"/>
      <c r="C97" s="539"/>
      <c r="D97" s="548"/>
      <c r="E97" s="318" t="s">
        <v>285</v>
      </c>
      <c r="F97" s="326"/>
      <c r="G97" s="326"/>
      <c r="H97" s="549"/>
      <c r="I97" s="550"/>
      <c r="J97" s="319">
        <f>ROUND(F97*H97,2)</f>
        <v>0</v>
      </c>
      <c r="K97" s="324"/>
      <c r="L97" s="215"/>
      <c r="M97" s="215"/>
    </row>
    <row r="98" spans="1:38" ht="35.25" customHeight="1">
      <c r="A98" s="538" t="s">
        <v>44</v>
      </c>
      <c r="B98" s="539"/>
      <c r="C98" s="539"/>
      <c r="D98" s="548"/>
      <c r="E98" s="318" t="s">
        <v>285</v>
      </c>
      <c r="F98" s="326"/>
      <c r="G98" s="326"/>
      <c r="H98" s="549"/>
      <c r="I98" s="550"/>
      <c r="J98" s="319">
        <f>ROUND(F98*H98,2)</f>
        <v>0</v>
      </c>
      <c r="K98" s="324"/>
      <c r="L98" s="215"/>
      <c r="M98" s="215"/>
    </row>
    <row r="99" spans="1:38" ht="18" customHeight="1">
      <c r="A99" s="538"/>
      <c r="B99" s="539"/>
      <c r="C99" s="539"/>
      <c r="D99" s="539"/>
      <c r="E99" s="322" t="s">
        <v>282</v>
      </c>
      <c r="F99" s="540" t="s">
        <v>283</v>
      </c>
      <c r="G99" s="541"/>
      <c r="H99" s="540" t="s">
        <v>284</v>
      </c>
      <c r="I99" s="541"/>
      <c r="J99" s="321" t="s">
        <v>10</v>
      </c>
    </row>
    <row r="100" spans="1:38" ht="35.25" customHeight="1">
      <c r="A100" s="538" t="s">
        <v>52</v>
      </c>
      <c r="B100" s="539"/>
      <c r="C100" s="539"/>
      <c r="D100" s="539"/>
      <c r="E100" s="318" t="s">
        <v>282</v>
      </c>
      <c r="F100" s="542">
        <v>41.74</v>
      </c>
      <c r="G100" s="543"/>
      <c r="H100" s="542" t="s">
        <v>298</v>
      </c>
      <c r="I100" s="543"/>
      <c r="J100" s="319">
        <v>266.16000000000003</v>
      </c>
      <c r="K100" s="324"/>
      <c r="L100" s="215"/>
      <c r="M100" s="215"/>
    </row>
    <row r="101" spans="1:38">
      <c r="A101" s="538"/>
      <c r="B101" s="539"/>
      <c r="C101" s="539"/>
      <c r="D101" s="539"/>
      <c r="E101" s="322" t="s">
        <v>287</v>
      </c>
      <c r="F101" s="540" t="s">
        <v>283</v>
      </c>
      <c r="G101" s="546"/>
      <c r="H101" s="546"/>
      <c r="I101" s="541"/>
      <c r="J101" s="321" t="s">
        <v>10</v>
      </c>
    </row>
    <row r="102" spans="1:38" ht="42.75" customHeight="1">
      <c r="A102" s="538" t="s">
        <v>289</v>
      </c>
      <c r="B102" s="539"/>
      <c r="C102" s="539"/>
      <c r="D102" s="539"/>
      <c r="E102" s="318" t="s">
        <v>287</v>
      </c>
      <c r="F102" s="542">
        <v>83.48</v>
      </c>
      <c r="G102" s="547"/>
      <c r="H102" s="547"/>
      <c r="I102" s="543"/>
      <c r="J102" s="319">
        <f>F102</f>
        <v>83.48</v>
      </c>
      <c r="K102" s="324"/>
      <c r="L102" s="215"/>
      <c r="M102" s="215"/>
    </row>
    <row r="103" spans="1:38" ht="18" customHeight="1">
      <c r="A103" s="538"/>
      <c r="B103" s="539"/>
      <c r="C103" s="539"/>
      <c r="D103" s="539"/>
      <c r="E103" s="322" t="s">
        <v>282</v>
      </c>
      <c r="F103" s="540" t="s">
        <v>283</v>
      </c>
      <c r="G103" s="541"/>
      <c r="H103" s="540" t="s">
        <v>284</v>
      </c>
      <c r="I103" s="541"/>
      <c r="J103" s="321" t="s">
        <v>10</v>
      </c>
    </row>
    <row r="104" spans="1:38" ht="45" customHeight="1">
      <c r="A104" s="538" t="s">
        <v>290</v>
      </c>
      <c r="B104" s="539"/>
      <c r="C104" s="539"/>
      <c r="D104" s="539"/>
      <c r="E104" s="318" t="s">
        <v>282</v>
      </c>
      <c r="F104" s="542">
        <v>41.74</v>
      </c>
      <c r="G104" s="543"/>
      <c r="H104" s="542" t="s">
        <v>298</v>
      </c>
      <c r="I104" s="543"/>
      <c r="J104" s="319">
        <v>266.16000000000003</v>
      </c>
      <c r="K104" s="324"/>
      <c r="L104" s="215"/>
      <c r="M104" s="215"/>
    </row>
    <row r="105" spans="1:38" ht="25.5" customHeight="1">
      <c r="A105" s="538" t="s">
        <v>59</v>
      </c>
      <c r="B105" s="539"/>
      <c r="C105" s="539"/>
      <c r="D105" s="539"/>
      <c r="E105" s="318" t="s">
        <v>282</v>
      </c>
      <c r="F105" s="542">
        <f>J102</f>
        <v>83.48</v>
      </c>
      <c r="G105" s="543"/>
      <c r="H105" s="544" t="s">
        <v>297</v>
      </c>
      <c r="I105" s="545"/>
      <c r="J105" s="319">
        <f>F105*0.25</f>
        <v>20.87</v>
      </c>
      <c r="K105" s="324"/>
      <c r="L105" s="215"/>
      <c r="M105" s="215"/>
    </row>
    <row r="106" spans="1:38" ht="15.75" customHeight="1">
      <c r="A106" s="552" t="s">
        <v>124</v>
      </c>
      <c r="B106" s="553"/>
      <c r="C106" s="553"/>
      <c r="D106" s="553"/>
      <c r="E106" s="322" t="s">
        <v>282</v>
      </c>
      <c r="F106" s="540" t="s">
        <v>283</v>
      </c>
      <c r="G106" s="541"/>
      <c r="H106" s="540" t="s">
        <v>284</v>
      </c>
      <c r="I106" s="541"/>
      <c r="J106" s="321" t="s">
        <v>10</v>
      </c>
    </row>
    <row r="107" spans="1:38" ht="15.95" customHeight="1">
      <c r="A107" s="551" t="s">
        <v>30</v>
      </c>
      <c r="B107" s="551"/>
      <c r="C107" s="551"/>
      <c r="D107" s="551"/>
      <c r="E107" s="322"/>
      <c r="F107" s="540"/>
      <c r="G107" s="541"/>
      <c r="H107" s="540"/>
      <c r="I107" s="541"/>
      <c r="J107" s="321"/>
      <c r="K107" s="324"/>
      <c r="L107" s="215"/>
      <c r="M107" s="215"/>
    </row>
    <row r="108" spans="1:38" ht="35.25" customHeight="1">
      <c r="A108" s="538" t="s">
        <v>34</v>
      </c>
      <c r="B108" s="539"/>
      <c r="C108" s="539"/>
      <c r="D108" s="548"/>
      <c r="E108" s="318" t="s">
        <v>282</v>
      </c>
      <c r="F108" s="542">
        <v>53</v>
      </c>
      <c r="G108" s="543"/>
      <c r="H108" s="542">
        <v>6</v>
      </c>
      <c r="I108" s="543"/>
      <c r="J108" s="319">
        <f>ROUND(F108*H108,2)</f>
        <v>318</v>
      </c>
      <c r="K108" s="324"/>
      <c r="L108" s="215"/>
      <c r="M108" s="215"/>
    </row>
    <row r="109" spans="1:38" ht="15.95" customHeight="1">
      <c r="A109" s="551"/>
      <c r="B109" s="551"/>
      <c r="C109" s="551"/>
      <c r="D109" s="551"/>
      <c r="E109" s="322" t="s">
        <v>292</v>
      </c>
      <c r="F109" s="320" t="s">
        <v>286</v>
      </c>
      <c r="G109" s="321" t="s">
        <v>284</v>
      </c>
      <c r="H109" s="540" t="s">
        <v>293</v>
      </c>
      <c r="I109" s="541"/>
      <c r="J109" s="321" t="s">
        <v>10</v>
      </c>
      <c r="K109" s="324"/>
      <c r="Q109" s="213"/>
      <c r="R109" s="213"/>
      <c r="S109" s="213"/>
      <c r="T109" s="213"/>
      <c r="U109" s="213"/>
      <c r="V109" s="213"/>
      <c r="W109" s="213"/>
      <c r="X109" s="213"/>
      <c r="Y109" s="213"/>
      <c r="Z109" s="213"/>
      <c r="AA109" s="213"/>
      <c r="AB109" s="213"/>
      <c r="AC109" s="213"/>
      <c r="AD109" s="213"/>
      <c r="AE109" s="213"/>
      <c r="AF109" s="213"/>
      <c r="AG109" s="213"/>
      <c r="AH109" s="213"/>
      <c r="AI109" s="213"/>
      <c r="AJ109" s="213"/>
      <c r="AK109" s="213"/>
      <c r="AL109" s="213"/>
    </row>
    <row r="110" spans="1:38" ht="35.25" customHeight="1">
      <c r="A110" s="538" t="s">
        <v>37</v>
      </c>
      <c r="B110" s="539"/>
      <c r="C110" s="539"/>
      <c r="D110" s="548"/>
      <c r="E110" s="318" t="s">
        <v>285</v>
      </c>
      <c r="F110" s="326"/>
      <c r="G110" s="326"/>
      <c r="H110" s="549"/>
      <c r="I110" s="550"/>
      <c r="J110" s="319">
        <f>ROUND(F110*H110,2)</f>
        <v>0</v>
      </c>
      <c r="K110" s="324"/>
      <c r="L110" s="215"/>
      <c r="M110" s="215"/>
    </row>
    <row r="111" spans="1:38" ht="35.25" customHeight="1">
      <c r="A111" s="538" t="s">
        <v>41</v>
      </c>
      <c r="B111" s="539"/>
      <c r="C111" s="539"/>
      <c r="D111" s="548"/>
      <c r="E111" s="318" t="s">
        <v>285</v>
      </c>
      <c r="F111" s="326"/>
      <c r="G111" s="326"/>
      <c r="H111" s="549"/>
      <c r="I111" s="550"/>
      <c r="J111" s="319">
        <f>ROUND(F111*H111,2)</f>
        <v>0</v>
      </c>
      <c r="K111" s="324"/>
      <c r="L111" s="215"/>
      <c r="M111" s="215"/>
    </row>
    <row r="112" spans="1:38" ht="35.25" customHeight="1">
      <c r="A112" s="538" t="s">
        <v>44</v>
      </c>
      <c r="B112" s="539"/>
      <c r="C112" s="539"/>
      <c r="D112" s="548"/>
      <c r="E112" s="318" t="s">
        <v>285</v>
      </c>
      <c r="F112" s="326"/>
      <c r="G112" s="326"/>
      <c r="H112" s="549"/>
      <c r="I112" s="550"/>
      <c r="J112" s="319">
        <f>ROUND(F112*H112,2)</f>
        <v>0</v>
      </c>
      <c r="K112" s="324"/>
      <c r="L112" s="215"/>
      <c r="M112" s="215"/>
    </row>
    <row r="113" spans="1:38" ht="18" customHeight="1">
      <c r="A113" s="538"/>
      <c r="B113" s="539"/>
      <c r="C113" s="539"/>
      <c r="D113" s="539"/>
      <c r="E113" s="322" t="s">
        <v>282</v>
      </c>
      <c r="F113" s="540" t="s">
        <v>283</v>
      </c>
      <c r="G113" s="541"/>
      <c r="H113" s="540" t="s">
        <v>284</v>
      </c>
      <c r="I113" s="541"/>
      <c r="J113" s="321" t="s">
        <v>10</v>
      </c>
    </row>
    <row r="114" spans="1:38" ht="35.25" customHeight="1">
      <c r="A114" s="538" t="s">
        <v>52</v>
      </c>
      <c r="B114" s="539"/>
      <c r="C114" s="539"/>
      <c r="D114" s="539"/>
      <c r="E114" s="318" t="s">
        <v>282</v>
      </c>
      <c r="F114" s="542">
        <v>53</v>
      </c>
      <c r="G114" s="543"/>
      <c r="H114" s="542">
        <v>6</v>
      </c>
      <c r="I114" s="543"/>
      <c r="J114" s="319">
        <f>ROUND(F114*H114,2)</f>
        <v>318</v>
      </c>
      <c r="K114" s="324"/>
      <c r="L114" s="215"/>
      <c r="M114" s="215"/>
    </row>
    <row r="115" spans="1:38">
      <c r="A115" s="538"/>
      <c r="B115" s="539"/>
      <c r="C115" s="539"/>
      <c r="D115" s="539"/>
      <c r="E115" s="322" t="s">
        <v>287</v>
      </c>
      <c r="F115" s="540" t="s">
        <v>283</v>
      </c>
      <c r="G115" s="546"/>
      <c r="H115" s="546"/>
      <c r="I115" s="541"/>
      <c r="J115" s="321" t="s">
        <v>10</v>
      </c>
    </row>
    <row r="116" spans="1:38" ht="42.75" customHeight="1">
      <c r="A116" s="538" t="s">
        <v>289</v>
      </c>
      <c r="B116" s="539"/>
      <c r="C116" s="539"/>
      <c r="D116" s="539"/>
      <c r="E116" s="318" t="s">
        <v>287</v>
      </c>
      <c r="F116" s="542">
        <v>106</v>
      </c>
      <c r="G116" s="547"/>
      <c r="H116" s="547"/>
      <c r="I116" s="543"/>
      <c r="J116" s="319">
        <f>F116</f>
        <v>106</v>
      </c>
      <c r="K116" s="324"/>
      <c r="L116" s="215"/>
      <c r="M116" s="215"/>
    </row>
    <row r="117" spans="1:38" ht="18" customHeight="1">
      <c r="A117" s="538"/>
      <c r="B117" s="539"/>
      <c r="C117" s="539"/>
      <c r="D117" s="539"/>
      <c r="E117" s="322" t="s">
        <v>282</v>
      </c>
      <c r="F117" s="540" t="s">
        <v>283</v>
      </c>
      <c r="G117" s="541"/>
      <c r="H117" s="540" t="s">
        <v>284</v>
      </c>
      <c r="I117" s="541"/>
      <c r="J117" s="321" t="s">
        <v>10</v>
      </c>
    </row>
    <row r="118" spans="1:38" ht="45" customHeight="1">
      <c r="A118" s="538" t="s">
        <v>290</v>
      </c>
      <c r="B118" s="539"/>
      <c r="C118" s="539"/>
      <c r="D118" s="539"/>
      <c r="E118" s="318" t="s">
        <v>282</v>
      </c>
      <c r="F118" s="542">
        <v>53</v>
      </c>
      <c r="G118" s="543"/>
      <c r="H118" s="542">
        <v>6</v>
      </c>
      <c r="I118" s="543"/>
      <c r="J118" s="319">
        <f>ROUND(F118*H118,2)</f>
        <v>318</v>
      </c>
      <c r="K118" s="324"/>
      <c r="L118" s="215"/>
      <c r="M118" s="215"/>
    </row>
    <row r="119" spans="1:38" ht="25.5" customHeight="1">
      <c r="A119" s="538" t="s">
        <v>59</v>
      </c>
      <c r="B119" s="539"/>
      <c r="C119" s="539"/>
      <c r="D119" s="539"/>
      <c r="E119" s="318" t="s">
        <v>282</v>
      </c>
      <c r="F119" s="542">
        <f>J116</f>
        <v>106</v>
      </c>
      <c r="G119" s="543"/>
      <c r="H119" s="544" t="s">
        <v>297</v>
      </c>
      <c r="I119" s="545"/>
      <c r="J119" s="319">
        <f>F119*0.25</f>
        <v>26.5</v>
      </c>
      <c r="K119" s="324"/>
      <c r="L119" s="215"/>
      <c r="M119" s="215"/>
    </row>
    <row r="120" spans="1:38" ht="15.75" customHeight="1">
      <c r="A120" s="552" t="s">
        <v>134</v>
      </c>
      <c r="B120" s="553"/>
      <c r="C120" s="553"/>
      <c r="D120" s="553"/>
      <c r="E120" s="322" t="s">
        <v>282</v>
      </c>
      <c r="F120" s="540" t="s">
        <v>283</v>
      </c>
      <c r="G120" s="541"/>
      <c r="H120" s="540" t="s">
        <v>284</v>
      </c>
      <c r="I120" s="541"/>
      <c r="J120" s="321" t="s">
        <v>10</v>
      </c>
    </row>
    <row r="121" spans="1:38" ht="15.95" customHeight="1">
      <c r="A121" s="551" t="s">
        <v>30</v>
      </c>
      <c r="B121" s="551"/>
      <c r="C121" s="551"/>
      <c r="D121" s="551"/>
      <c r="E121" s="322"/>
      <c r="F121" s="540"/>
      <c r="G121" s="541"/>
      <c r="H121" s="540"/>
      <c r="I121" s="541"/>
      <c r="J121" s="321"/>
      <c r="K121" s="324"/>
      <c r="L121" s="215"/>
      <c r="M121" s="215"/>
    </row>
    <row r="122" spans="1:38" ht="35.25" customHeight="1">
      <c r="A122" s="538" t="s">
        <v>34</v>
      </c>
      <c r="B122" s="539"/>
      <c r="C122" s="539"/>
      <c r="D122" s="548"/>
      <c r="E122" s="318" t="s">
        <v>282</v>
      </c>
      <c r="F122" s="542">
        <v>269.70999999999998</v>
      </c>
      <c r="G122" s="543"/>
      <c r="H122" s="542" t="s">
        <v>298</v>
      </c>
      <c r="I122" s="543"/>
      <c r="J122" s="319">
        <v>1777</v>
      </c>
      <c r="K122" s="324"/>
      <c r="L122" s="215"/>
      <c r="M122" s="215"/>
    </row>
    <row r="123" spans="1:38" ht="15.95" customHeight="1">
      <c r="A123" s="551"/>
      <c r="B123" s="551"/>
      <c r="C123" s="551"/>
      <c r="D123" s="551"/>
      <c r="E123" s="322" t="s">
        <v>292</v>
      </c>
      <c r="F123" s="320" t="s">
        <v>286</v>
      </c>
      <c r="G123" s="321" t="s">
        <v>284</v>
      </c>
      <c r="H123" s="540" t="s">
        <v>293</v>
      </c>
      <c r="I123" s="541"/>
      <c r="J123" s="321" t="s">
        <v>10</v>
      </c>
      <c r="K123" s="324"/>
      <c r="Q123" s="213"/>
      <c r="R123" s="213"/>
      <c r="S123" s="213"/>
      <c r="T123" s="213"/>
      <c r="U123" s="213"/>
      <c r="V123" s="213"/>
      <c r="W123" s="213"/>
      <c r="X123" s="213"/>
      <c r="Y123" s="213"/>
      <c r="Z123" s="213"/>
      <c r="AA123" s="213"/>
      <c r="AB123" s="213"/>
      <c r="AC123" s="213"/>
      <c r="AD123" s="213"/>
      <c r="AE123" s="213"/>
      <c r="AF123" s="213"/>
      <c r="AG123" s="213"/>
      <c r="AH123" s="213"/>
      <c r="AI123" s="213"/>
      <c r="AJ123" s="213"/>
      <c r="AK123" s="213"/>
      <c r="AL123" s="213"/>
    </row>
    <row r="124" spans="1:38" ht="35.25" customHeight="1">
      <c r="A124" s="538" t="s">
        <v>37</v>
      </c>
      <c r="B124" s="539"/>
      <c r="C124" s="539"/>
      <c r="D124" s="548"/>
      <c r="E124" s="318" t="s">
        <v>285</v>
      </c>
      <c r="F124" s="326"/>
      <c r="G124" s="326"/>
      <c r="H124" s="549"/>
      <c r="I124" s="550"/>
      <c r="J124" s="319">
        <f>ROUND(F124*H124,2)</f>
        <v>0</v>
      </c>
      <c r="K124" s="324"/>
      <c r="L124" s="215"/>
      <c r="M124" s="215"/>
    </row>
    <row r="125" spans="1:38" ht="35.25" customHeight="1">
      <c r="A125" s="538" t="s">
        <v>41</v>
      </c>
      <c r="B125" s="539"/>
      <c r="C125" s="539"/>
      <c r="D125" s="548"/>
      <c r="E125" s="318" t="s">
        <v>285</v>
      </c>
      <c r="F125" s="326"/>
      <c r="G125" s="326"/>
      <c r="H125" s="549"/>
      <c r="I125" s="550"/>
      <c r="J125" s="319">
        <f>ROUND(F125*H125,2)</f>
        <v>0</v>
      </c>
      <c r="K125" s="324"/>
      <c r="L125" s="215"/>
      <c r="M125" s="215"/>
    </row>
    <row r="126" spans="1:38" ht="35.25" customHeight="1">
      <c r="A126" s="538" t="s">
        <v>44</v>
      </c>
      <c r="B126" s="539"/>
      <c r="C126" s="539"/>
      <c r="D126" s="548"/>
      <c r="E126" s="318" t="s">
        <v>285</v>
      </c>
      <c r="F126" s="326"/>
      <c r="G126" s="326"/>
      <c r="H126" s="549"/>
      <c r="I126" s="550"/>
      <c r="J126" s="319">
        <f>ROUND(F126*H126,2)</f>
        <v>0</v>
      </c>
      <c r="K126" s="324"/>
      <c r="L126" s="215"/>
      <c r="M126" s="215"/>
    </row>
    <row r="127" spans="1:38" ht="18" customHeight="1">
      <c r="A127" s="538"/>
      <c r="B127" s="539"/>
      <c r="C127" s="539"/>
      <c r="D127" s="539"/>
      <c r="E127" s="322" t="s">
        <v>282</v>
      </c>
      <c r="F127" s="540" t="s">
        <v>283</v>
      </c>
      <c r="G127" s="541"/>
      <c r="H127" s="540" t="s">
        <v>284</v>
      </c>
      <c r="I127" s="541"/>
      <c r="J127" s="321" t="s">
        <v>10</v>
      </c>
    </row>
    <row r="128" spans="1:38" ht="35.25" customHeight="1">
      <c r="A128" s="538" t="s">
        <v>52</v>
      </c>
      <c r="B128" s="539"/>
      <c r="C128" s="539"/>
      <c r="D128" s="539"/>
      <c r="E128" s="318" t="s">
        <v>282</v>
      </c>
      <c r="F128" s="542">
        <v>269.70999999999998</v>
      </c>
      <c r="G128" s="543"/>
      <c r="H128" s="542" t="s">
        <v>298</v>
      </c>
      <c r="I128" s="543"/>
      <c r="J128" s="319">
        <v>1777</v>
      </c>
      <c r="K128" s="324"/>
      <c r="L128" s="215"/>
      <c r="M128" s="215"/>
    </row>
    <row r="129" spans="1:38">
      <c r="A129" s="538"/>
      <c r="B129" s="539"/>
      <c r="C129" s="539"/>
      <c r="D129" s="539"/>
      <c r="E129" s="322" t="s">
        <v>287</v>
      </c>
      <c r="F129" s="540" t="s">
        <v>283</v>
      </c>
      <c r="G129" s="546"/>
      <c r="H129" s="546"/>
      <c r="I129" s="541"/>
      <c r="J129" s="321" t="s">
        <v>10</v>
      </c>
    </row>
    <row r="130" spans="1:38" ht="42.75" customHeight="1">
      <c r="A130" s="538" t="s">
        <v>289</v>
      </c>
      <c r="B130" s="539"/>
      <c r="C130" s="539"/>
      <c r="D130" s="539"/>
      <c r="E130" s="318" t="s">
        <v>287</v>
      </c>
      <c r="F130" s="542">
        <v>539.41999999999996</v>
      </c>
      <c r="G130" s="547"/>
      <c r="H130" s="547"/>
      <c r="I130" s="543"/>
      <c r="J130" s="319">
        <f>F130</f>
        <v>539.41999999999996</v>
      </c>
      <c r="K130" s="324"/>
      <c r="L130" s="215"/>
      <c r="M130" s="215"/>
    </row>
    <row r="131" spans="1:38" ht="18" customHeight="1">
      <c r="A131" s="538"/>
      <c r="B131" s="539"/>
      <c r="C131" s="539"/>
      <c r="D131" s="539"/>
      <c r="E131" s="322" t="s">
        <v>282</v>
      </c>
      <c r="F131" s="540" t="s">
        <v>283</v>
      </c>
      <c r="G131" s="541"/>
      <c r="H131" s="540" t="s">
        <v>284</v>
      </c>
      <c r="I131" s="541"/>
      <c r="J131" s="321" t="s">
        <v>10</v>
      </c>
    </row>
    <row r="132" spans="1:38" ht="45" customHeight="1">
      <c r="A132" s="538" t="s">
        <v>290</v>
      </c>
      <c r="B132" s="539"/>
      <c r="C132" s="539"/>
      <c r="D132" s="539"/>
      <c r="E132" s="318" t="s">
        <v>282</v>
      </c>
      <c r="F132" s="542">
        <v>269.70999999999998</v>
      </c>
      <c r="G132" s="543"/>
      <c r="H132" s="542" t="s">
        <v>298</v>
      </c>
      <c r="I132" s="543"/>
      <c r="J132" s="319">
        <v>1777</v>
      </c>
      <c r="K132" s="324"/>
      <c r="L132" s="215"/>
      <c r="M132" s="215"/>
    </row>
    <row r="133" spans="1:38" ht="25.5" customHeight="1">
      <c r="A133" s="538" t="s">
        <v>59</v>
      </c>
      <c r="B133" s="539"/>
      <c r="C133" s="539"/>
      <c r="D133" s="539"/>
      <c r="E133" s="318" t="s">
        <v>282</v>
      </c>
      <c r="F133" s="542">
        <v>539.41999999999996</v>
      </c>
      <c r="G133" s="543"/>
      <c r="H133" s="544" t="s">
        <v>297</v>
      </c>
      <c r="I133" s="545"/>
      <c r="J133" s="319">
        <f>F133*0.25</f>
        <v>134.85499999999999</v>
      </c>
      <c r="K133" s="324"/>
      <c r="L133" s="215"/>
      <c r="M133" s="215"/>
    </row>
    <row r="134" spans="1:38" ht="15.75" customHeight="1">
      <c r="A134" s="552" t="s">
        <v>144</v>
      </c>
      <c r="B134" s="553"/>
      <c r="C134" s="553"/>
      <c r="D134" s="553"/>
      <c r="E134" s="322" t="s">
        <v>282</v>
      </c>
      <c r="F134" s="540" t="s">
        <v>283</v>
      </c>
      <c r="G134" s="541"/>
      <c r="H134" s="540" t="s">
        <v>284</v>
      </c>
      <c r="I134" s="541"/>
      <c r="J134" s="321" t="s">
        <v>10</v>
      </c>
    </row>
    <row r="135" spans="1:38" ht="15.95" customHeight="1">
      <c r="A135" s="551" t="s">
        <v>30</v>
      </c>
      <c r="B135" s="551"/>
      <c r="C135" s="551"/>
      <c r="D135" s="551"/>
      <c r="E135" s="322"/>
      <c r="F135" s="540"/>
      <c r="G135" s="541"/>
      <c r="H135" s="540"/>
      <c r="I135" s="541"/>
      <c r="J135" s="321"/>
      <c r="K135" s="324"/>
      <c r="L135" s="215"/>
      <c r="M135" s="215"/>
    </row>
    <row r="136" spans="1:38" ht="35.25" customHeight="1">
      <c r="A136" s="538" t="s">
        <v>34</v>
      </c>
      <c r="B136" s="539"/>
      <c r="C136" s="539"/>
      <c r="D136" s="548"/>
      <c r="E136" s="318" t="s">
        <v>282</v>
      </c>
      <c r="F136" s="542">
        <v>147.57</v>
      </c>
      <c r="G136" s="543"/>
      <c r="H136" s="542">
        <v>6</v>
      </c>
      <c r="I136" s="543"/>
      <c r="J136" s="319">
        <f>ROUND(F136*H136,2)</f>
        <v>885.42</v>
      </c>
      <c r="K136" s="324"/>
      <c r="L136" s="215"/>
      <c r="M136" s="215"/>
    </row>
    <row r="137" spans="1:38" ht="15.95" customHeight="1">
      <c r="A137" s="551"/>
      <c r="B137" s="551"/>
      <c r="C137" s="551"/>
      <c r="D137" s="551"/>
      <c r="E137" s="322" t="s">
        <v>292</v>
      </c>
      <c r="F137" s="320" t="s">
        <v>286</v>
      </c>
      <c r="G137" s="321" t="s">
        <v>284</v>
      </c>
      <c r="H137" s="540" t="s">
        <v>293</v>
      </c>
      <c r="I137" s="541"/>
      <c r="J137" s="321" t="s">
        <v>10</v>
      </c>
      <c r="K137" s="324"/>
      <c r="Q137" s="213"/>
      <c r="R137" s="213"/>
      <c r="S137" s="213"/>
      <c r="T137" s="213"/>
      <c r="U137" s="213"/>
      <c r="V137" s="213"/>
      <c r="W137" s="213"/>
      <c r="X137" s="213"/>
      <c r="Y137" s="213"/>
      <c r="Z137" s="213"/>
      <c r="AA137" s="213"/>
      <c r="AB137" s="213"/>
      <c r="AC137" s="213"/>
      <c r="AD137" s="213"/>
      <c r="AE137" s="213"/>
      <c r="AF137" s="213"/>
      <c r="AG137" s="213"/>
      <c r="AH137" s="213"/>
      <c r="AI137" s="213"/>
      <c r="AJ137" s="213"/>
      <c r="AK137" s="213"/>
      <c r="AL137" s="213"/>
    </row>
    <row r="138" spans="1:38" ht="35.25" customHeight="1">
      <c r="A138" s="538" t="s">
        <v>37</v>
      </c>
      <c r="B138" s="539"/>
      <c r="C138" s="539"/>
      <c r="D138" s="548"/>
      <c r="E138" s="318" t="s">
        <v>285</v>
      </c>
      <c r="F138" s="326"/>
      <c r="G138" s="326"/>
      <c r="H138" s="549"/>
      <c r="I138" s="550"/>
      <c r="J138" s="319">
        <f>ROUND(F138*H138,2)</f>
        <v>0</v>
      </c>
      <c r="K138" s="324"/>
      <c r="L138" s="215"/>
      <c r="M138" s="215"/>
    </row>
    <row r="139" spans="1:38" ht="35.25" customHeight="1">
      <c r="A139" s="538" t="s">
        <v>41</v>
      </c>
      <c r="B139" s="539"/>
      <c r="C139" s="539"/>
      <c r="D139" s="548"/>
      <c r="E139" s="318" t="s">
        <v>285</v>
      </c>
      <c r="F139" s="326"/>
      <c r="G139" s="326"/>
      <c r="H139" s="549"/>
      <c r="I139" s="550"/>
      <c r="J139" s="319">
        <f>ROUND(F139*H139,2)</f>
        <v>0</v>
      </c>
      <c r="K139" s="324"/>
      <c r="L139" s="215"/>
      <c r="M139" s="215"/>
    </row>
    <row r="140" spans="1:38" ht="35.25" customHeight="1">
      <c r="A140" s="538" t="s">
        <v>44</v>
      </c>
      <c r="B140" s="539"/>
      <c r="C140" s="539"/>
      <c r="D140" s="548"/>
      <c r="E140" s="318" t="s">
        <v>285</v>
      </c>
      <c r="F140" s="326"/>
      <c r="G140" s="326"/>
      <c r="H140" s="549"/>
      <c r="I140" s="550"/>
      <c r="J140" s="319">
        <f>ROUND(F140*H140,2)</f>
        <v>0</v>
      </c>
      <c r="K140" s="324"/>
      <c r="L140" s="215"/>
      <c r="M140" s="215"/>
    </row>
    <row r="141" spans="1:38" ht="18" customHeight="1">
      <c r="A141" s="538"/>
      <c r="B141" s="539"/>
      <c r="C141" s="539"/>
      <c r="D141" s="539"/>
      <c r="E141" s="322" t="s">
        <v>282</v>
      </c>
      <c r="F141" s="540" t="s">
        <v>283</v>
      </c>
      <c r="G141" s="541"/>
      <c r="H141" s="540" t="s">
        <v>284</v>
      </c>
      <c r="I141" s="541"/>
      <c r="J141" s="321" t="s">
        <v>10</v>
      </c>
    </row>
    <row r="142" spans="1:38" ht="35.25" customHeight="1">
      <c r="A142" s="538" t="s">
        <v>52</v>
      </c>
      <c r="B142" s="539"/>
      <c r="C142" s="539"/>
      <c r="D142" s="539"/>
      <c r="E142" s="318" t="s">
        <v>282</v>
      </c>
      <c r="F142" s="542">
        <v>147.57</v>
      </c>
      <c r="G142" s="543"/>
      <c r="H142" s="542">
        <v>6</v>
      </c>
      <c r="I142" s="543"/>
      <c r="J142" s="319">
        <f>ROUND(F142*H142,2)</f>
        <v>885.42</v>
      </c>
      <c r="K142" s="324"/>
      <c r="L142" s="215"/>
      <c r="M142" s="215"/>
    </row>
    <row r="143" spans="1:38">
      <c r="A143" s="538"/>
      <c r="B143" s="539"/>
      <c r="C143" s="539"/>
      <c r="D143" s="539"/>
      <c r="E143" s="322" t="s">
        <v>287</v>
      </c>
      <c r="F143" s="540" t="s">
        <v>283</v>
      </c>
      <c r="G143" s="546"/>
      <c r="H143" s="546"/>
      <c r="I143" s="541"/>
      <c r="J143" s="321" t="s">
        <v>10</v>
      </c>
    </row>
    <row r="144" spans="1:38" ht="42.75" customHeight="1">
      <c r="A144" s="538" t="s">
        <v>289</v>
      </c>
      <c r="B144" s="539"/>
      <c r="C144" s="539"/>
      <c r="D144" s="539"/>
      <c r="E144" s="318" t="s">
        <v>287</v>
      </c>
      <c r="F144" s="542">
        <v>295.14</v>
      </c>
      <c r="G144" s="547"/>
      <c r="H144" s="547"/>
      <c r="I144" s="543"/>
      <c r="J144" s="319">
        <f>F144</f>
        <v>295.14</v>
      </c>
      <c r="K144" s="324"/>
      <c r="L144" s="215"/>
      <c r="M144" s="215"/>
    </row>
    <row r="145" spans="1:38" ht="18" customHeight="1">
      <c r="A145" s="538"/>
      <c r="B145" s="539"/>
      <c r="C145" s="539"/>
      <c r="D145" s="539"/>
      <c r="E145" s="322" t="s">
        <v>282</v>
      </c>
      <c r="F145" s="540" t="s">
        <v>283</v>
      </c>
      <c r="G145" s="541"/>
      <c r="H145" s="540" t="s">
        <v>284</v>
      </c>
      <c r="I145" s="541"/>
      <c r="J145" s="321" t="s">
        <v>10</v>
      </c>
    </row>
    <row r="146" spans="1:38" ht="45" customHeight="1">
      <c r="A146" s="538" t="s">
        <v>290</v>
      </c>
      <c r="B146" s="539"/>
      <c r="C146" s="539"/>
      <c r="D146" s="539"/>
      <c r="E146" s="318" t="s">
        <v>282</v>
      </c>
      <c r="F146" s="542">
        <v>147.57</v>
      </c>
      <c r="G146" s="543"/>
      <c r="H146" s="542">
        <v>6</v>
      </c>
      <c r="I146" s="543"/>
      <c r="J146" s="319">
        <f>ROUND(F146*H146,2)</f>
        <v>885.42</v>
      </c>
      <c r="K146" s="324"/>
      <c r="L146" s="215"/>
      <c r="M146" s="215"/>
    </row>
    <row r="147" spans="1:38" ht="25.5" customHeight="1">
      <c r="A147" s="538" t="s">
        <v>59</v>
      </c>
      <c r="B147" s="539"/>
      <c r="C147" s="539"/>
      <c r="D147" s="539"/>
      <c r="E147" s="318" t="s">
        <v>282</v>
      </c>
      <c r="F147" s="542">
        <f>J144</f>
        <v>295.14</v>
      </c>
      <c r="G147" s="543"/>
      <c r="H147" s="544" t="s">
        <v>297</v>
      </c>
      <c r="I147" s="545"/>
      <c r="J147" s="319">
        <f>F147*0.25</f>
        <v>73.784999999999997</v>
      </c>
      <c r="K147" s="324"/>
      <c r="L147" s="215"/>
      <c r="M147" s="215"/>
    </row>
    <row r="148" spans="1:38" ht="15.75" customHeight="1">
      <c r="A148" s="552" t="s">
        <v>154</v>
      </c>
      <c r="B148" s="553"/>
      <c r="C148" s="553"/>
      <c r="D148" s="553"/>
      <c r="E148" s="322" t="s">
        <v>282</v>
      </c>
      <c r="F148" s="540" t="s">
        <v>283</v>
      </c>
      <c r="G148" s="541"/>
      <c r="H148" s="540" t="s">
        <v>284</v>
      </c>
      <c r="I148" s="541"/>
      <c r="J148" s="321" t="s">
        <v>10</v>
      </c>
    </row>
    <row r="149" spans="1:38" ht="15.95" customHeight="1">
      <c r="A149" s="551" t="s">
        <v>30</v>
      </c>
      <c r="B149" s="551"/>
      <c r="C149" s="551"/>
      <c r="D149" s="551"/>
      <c r="E149" s="322"/>
      <c r="F149" s="540"/>
      <c r="G149" s="541"/>
      <c r="H149" s="540"/>
      <c r="I149" s="541"/>
      <c r="J149" s="321"/>
      <c r="K149" s="324"/>
      <c r="L149" s="215"/>
      <c r="M149" s="215"/>
    </row>
    <row r="150" spans="1:38" ht="35.25" customHeight="1">
      <c r="A150" s="538" t="s">
        <v>34</v>
      </c>
      <c r="B150" s="539"/>
      <c r="C150" s="539"/>
      <c r="D150" s="548"/>
      <c r="E150" s="318" t="s">
        <v>282</v>
      </c>
      <c r="F150" s="542">
        <v>229.71</v>
      </c>
      <c r="G150" s="543"/>
      <c r="H150" s="542">
        <v>6</v>
      </c>
      <c r="I150" s="543"/>
      <c r="J150" s="319">
        <f>ROUND(F150*H150,2)</f>
        <v>1378.26</v>
      </c>
      <c r="K150" s="324"/>
      <c r="L150" s="215"/>
      <c r="M150" s="215"/>
    </row>
    <row r="151" spans="1:38" ht="15.95" customHeight="1">
      <c r="A151" s="551"/>
      <c r="B151" s="551"/>
      <c r="C151" s="551"/>
      <c r="D151" s="551"/>
      <c r="E151" s="322" t="s">
        <v>292</v>
      </c>
      <c r="F151" s="320" t="s">
        <v>286</v>
      </c>
      <c r="G151" s="321" t="s">
        <v>284</v>
      </c>
      <c r="H151" s="540" t="s">
        <v>293</v>
      </c>
      <c r="I151" s="541"/>
      <c r="J151" s="321" t="s">
        <v>10</v>
      </c>
      <c r="K151" s="324"/>
      <c r="Q151" s="213"/>
      <c r="R151" s="213"/>
      <c r="S151" s="213"/>
      <c r="T151" s="213"/>
      <c r="U151" s="213"/>
      <c r="V151" s="213"/>
      <c r="W151" s="213"/>
      <c r="X151" s="213"/>
      <c r="Y151" s="213"/>
      <c r="Z151" s="213"/>
      <c r="AA151" s="213"/>
      <c r="AB151" s="213"/>
      <c r="AC151" s="213"/>
      <c r="AD151" s="213"/>
      <c r="AE151" s="213"/>
      <c r="AF151" s="213"/>
      <c r="AG151" s="213"/>
      <c r="AH151" s="213"/>
      <c r="AI151" s="213"/>
      <c r="AJ151" s="213"/>
      <c r="AK151" s="213"/>
      <c r="AL151" s="213"/>
    </row>
    <row r="152" spans="1:38" ht="35.25" customHeight="1">
      <c r="A152" s="538" t="s">
        <v>37</v>
      </c>
      <c r="B152" s="539"/>
      <c r="C152" s="539"/>
      <c r="D152" s="548"/>
      <c r="E152" s="318" t="s">
        <v>285</v>
      </c>
      <c r="F152" s="326"/>
      <c r="G152" s="326"/>
      <c r="H152" s="549"/>
      <c r="I152" s="550"/>
      <c r="J152" s="319">
        <f>ROUND(F152*H152,2)</f>
        <v>0</v>
      </c>
      <c r="K152" s="324"/>
      <c r="L152" s="215"/>
      <c r="M152" s="215"/>
    </row>
    <row r="153" spans="1:38" ht="35.25" customHeight="1">
      <c r="A153" s="538" t="s">
        <v>41</v>
      </c>
      <c r="B153" s="539"/>
      <c r="C153" s="539"/>
      <c r="D153" s="548"/>
      <c r="E153" s="318" t="s">
        <v>285</v>
      </c>
      <c r="F153" s="326"/>
      <c r="G153" s="326"/>
      <c r="H153" s="549"/>
      <c r="I153" s="550"/>
      <c r="J153" s="319">
        <f>ROUND(F153*H153,2)</f>
        <v>0</v>
      </c>
      <c r="K153" s="324"/>
      <c r="L153" s="215"/>
      <c r="M153" s="215"/>
    </row>
    <row r="154" spans="1:38" ht="35.25" customHeight="1">
      <c r="A154" s="538" t="s">
        <v>44</v>
      </c>
      <c r="B154" s="539"/>
      <c r="C154" s="539"/>
      <c r="D154" s="548"/>
      <c r="E154" s="318" t="s">
        <v>285</v>
      </c>
      <c r="F154" s="326"/>
      <c r="G154" s="326"/>
      <c r="H154" s="549"/>
      <c r="I154" s="550"/>
      <c r="J154" s="319">
        <f>ROUND(F154*H154,2)</f>
        <v>0</v>
      </c>
      <c r="K154" s="324"/>
      <c r="L154" s="215"/>
      <c r="M154" s="215"/>
    </row>
    <row r="155" spans="1:38" ht="18" customHeight="1">
      <c r="A155" s="538"/>
      <c r="B155" s="539"/>
      <c r="C155" s="539"/>
      <c r="D155" s="539"/>
      <c r="E155" s="322" t="s">
        <v>282</v>
      </c>
      <c r="F155" s="540" t="s">
        <v>283</v>
      </c>
      <c r="G155" s="541"/>
      <c r="H155" s="540" t="s">
        <v>284</v>
      </c>
      <c r="I155" s="541"/>
      <c r="J155" s="321" t="s">
        <v>10</v>
      </c>
    </row>
    <row r="156" spans="1:38" ht="35.25" customHeight="1">
      <c r="A156" s="538" t="s">
        <v>52</v>
      </c>
      <c r="B156" s="539"/>
      <c r="C156" s="539"/>
      <c r="D156" s="539"/>
      <c r="E156" s="318" t="s">
        <v>282</v>
      </c>
      <c r="F156" s="542">
        <v>229.71</v>
      </c>
      <c r="G156" s="543"/>
      <c r="H156" s="542">
        <v>6</v>
      </c>
      <c r="I156" s="543"/>
      <c r="J156" s="319">
        <f>ROUND(F156*H156,2)</f>
        <v>1378.26</v>
      </c>
      <c r="K156" s="324"/>
      <c r="L156" s="215"/>
      <c r="M156" s="215"/>
    </row>
    <row r="157" spans="1:38">
      <c r="A157" s="538"/>
      <c r="B157" s="539"/>
      <c r="C157" s="539"/>
      <c r="D157" s="539"/>
      <c r="E157" s="322" t="s">
        <v>287</v>
      </c>
      <c r="F157" s="540" t="s">
        <v>283</v>
      </c>
      <c r="G157" s="546"/>
      <c r="H157" s="546"/>
      <c r="I157" s="541"/>
      <c r="J157" s="321" t="s">
        <v>10</v>
      </c>
    </row>
    <row r="158" spans="1:38" ht="42.75" customHeight="1">
      <c r="A158" s="538" t="s">
        <v>289</v>
      </c>
      <c r="B158" s="539"/>
      <c r="C158" s="539"/>
      <c r="D158" s="539"/>
      <c r="E158" s="318" t="s">
        <v>287</v>
      </c>
      <c r="F158" s="542">
        <v>459.42</v>
      </c>
      <c r="G158" s="547"/>
      <c r="H158" s="547"/>
      <c r="I158" s="543"/>
      <c r="J158" s="319">
        <f>F158</f>
        <v>459.42</v>
      </c>
      <c r="K158" s="324"/>
      <c r="L158" s="215"/>
      <c r="M158" s="215"/>
    </row>
    <row r="159" spans="1:38" ht="18" customHeight="1">
      <c r="A159" s="538"/>
      <c r="B159" s="539"/>
      <c r="C159" s="539"/>
      <c r="D159" s="539"/>
      <c r="E159" s="322" t="s">
        <v>282</v>
      </c>
      <c r="F159" s="540" t="s">
        <v>283</v>
      </c>
      <c r="G159" s="541"/>
      <c r="H159" s="540" t="s">
        <v>284</v>
      </c>
      <c r="I159" s="541"/>
      <c r="J159" s="321" t="s">
        <v>10</v>
      </c>
    </row>
    <row r="160" spans="1:38" ht="45" customHeight="1">
      <c r="A160" s="538" t="s">
        <v>290</v>
      </c>
      <c r="B160" s="539"/>
      <c r="C160" s="539"/>
      <c r="D160" s="539"/>
      <c r="E160" s="318" t="s">
        <v>282</v>
      </c>
      <c r="F160" s="542">
        <v>229.71</v>
      </c>
      <c r="G160" s="543"/>
      <c r="H160" s="542">
        <v>6</v>
      </c>
      <c r="I160" s="543"/>
      <c r="J160" s="319">
        <f>ROUND(F160*H160,2)</f>
        <v>1378.26</v>
      </c>
      <c r="K160" s="324"/>
      <c r="L160" s="215"/>
      <c r="M160" s="215"/>
    </row>
    <row r="161" spans="1:15" ht="25.5" customHeight="1">
      <c r="A161" s="538" t="s">
        <v>59</v>
      </c>
      <c r="B161" s="539"/>
      <c r="C161" s="539"/>
      <c r="D161" s="539"/>
      <c r="E161" s="318" t="s">
        <v>282</v>
      </c>
      <c r="F161" s="542">
        <f>J158</f>
        <v>459.42</v>
      </c>
      <c r="G161" s="543"/>
      <c r="H161" s="544" t="s">
        <v>297</v>
      </c>
      <c r="I161" s="545"/>
      <c r="J161" s="319">
        <f>F161*0.25</f>
        <v>114.855</v>
      </c>
      <c r="K161" s="324"/>
      <c r="L161" s="215"/>
      <c r="M161" s="215"/>
    </row>
    <row r="162" spans="1:15" ht="15" customHeight="1">
      <c r="A162" s="561"/>
      <c r="B162" s="562"/>
      <c r="C162" s="562"/>
      <c r="D162" s="562"/>
      <c r="E162" s="562"/>
      <c r="F162" s="562"/>
      <c r="G162" s="562"/>
      <c r="H162" s="562"/>
      <c r="I162" s="562"/>
      <c r="J162" s="563"/>
      <c r="K162" s="324"/>
      <c r="L162" s="215"/>
      <c r="M162" s="215"/>
    </row>
    <row r="163" spans="1:15" ht="15" customHeight="1">
      <c r="B163" s="213"/>
      <c r="C163" s="213"/>
      <c r="D163" s="213"/>
      <c r="E163" s="213"/>
      <c r="F163" s="213"/>
      <c r="L163" s="213"/>
      <c r="M163" s="213"/>
      <c r="N163" s="213"/>
      <c r="O163" s="213"/>
    </row>
    <row r="164" spans="1:15" ht="15" customHeight="1">
      <c r="B164" s="213"/>
      <c r="C164" s="213"/>
      <c r="D164" s="213"/>
      <c r="E164" s="213"/>
      <c r="F164" s="213"/>
    </row>
    <row r="165" spans="1:15" ht="15" customHeight="1">
      <c r="B165" s="213"/>
      <c r="C165" s="213"/>
      <c r="D165" s="213"/>
      <c r="E165" s="213"/>
      <c r="F165" s="213"/>
    </row>
    <row r="166" spans="1:15" ht="15" customHeight="1">
      <c r="B166" s="213"/>
      <c r="C166" s="213"/>
      <c r="D166" s="213"/>
      <c r="E166" s="213"/>
      <c r="F166" s="213"/>
    </row>
    <row r="167" spans="1:15" ht="15" customHeight="1">
      <c r="A167" s="323"/>
      <c r="B167" s="217"/>
      <c r="C167" s="217"/>
      <c r="D167" s="217"/>
      <c r="E167" s="217"/>
      <c r="F167" s="325"/>
      <c r="G167" s="325"/>
      <c r="H167" s="325"/>
      <c r="I167" s="325"/>
      <c r="J167" s="325"/>
      <c r="K167" s="217"/>
    </row>
    <row r="168" spans="1:15" ht="15" customHeight="1">
      <c r="B168" s="213"/>
      <c r="C168" s="213"/>
      <c r="D168" s="213"/>
      <c r="E168" s="213"/>
      <c r="F168" s="213"/>
    </row>
    <row r="169" spans="1:15" ht="15" customHeight="1">
      <c r="B169" s="213"/>
      <c r="C169" s="213"/>
      <c r="D169" s="213"/>
      <c r="E169" s="213"/>
      <c r="F169" s="213"/>
    </row>
    <row r="170" spans="1:15" ht="15" customHeight="1">
      <c r="B170" s="213"/>
      <c r="C170" s="213"/>
      <c r="D170" s="213"/>
      <c r="E170" s="213"/>
      <c r="F170" s="213"/>
    </row>
    <row r="171" spans="1:15" ht="15" customHeight="1">
      <c r="B171" s="213"/>
      <c r="C171" s="213"/>
      <c r="D171" s="213"/>
      <c r="E171" s="213"/>
      <c r="F171" s="213"/>
    </row>
    <row r="172" spans="1:15" ht="15" customHeight="1">
      <c r="B172" s="213"/>
      <c r="C172" s="213"/>
      <c r="D172" s="213"/>
      <c r="E172" s="213"/>
      <c r="F172" s="213"/>
    </row>
    <row r="173" spans="1:15" ht="15" customHeight="1">
      <c r="B173" s="213"/>
      <c r="C173" s="213"/>
      <c r="D173" s="213"/>
      <c r="E173" s="213"/>
      <c r="F173" s="213"/>
    </row>
    <row r="174" spans="1:15" ht="15" customHeight="1">
      <c r="B174" s="213"/>
      <c r="C174" s="213"/>
      <c r="D174" s="213"/>
      <c r="E174" s="213"/>
      <c r="F174" s="213"/>
    </row>
    <row r="175" spans="1:15" ht="15" customHeight="1">
      <c r="B175" s="213"/>
      <c r="C175" s="213"/>
      <c r="D175" s="213"/>
      <c r="E175" s="213"/>
      <c r="F175" s="213"/>
    </row>
    <row r="176" spans="1:15" ht="15" customHeight="1">
      <c r="B176" s="213"/>
      <c r="C176" s="213"/>
      <c r="D176" s="213"/>
      <c r="E176" s="213"/>
      <c r="F176" s="213"/>
    </row>
    <row r="177" spans="2:6" ht="15" customHeight="1">
      <c r="B177" s="213"/>
      <c r="C177" s="213"/>
      <c r="D177" s="213"/>
      <c r="E177" s="213"/>
      <c r="F177" s="213"/>
    </row>
    <row r="178" spans="2:6" ht="15" customHeight="1">
      <c r="B178" s="213"/>
      <c r="C178" s="213"/>
      <c r="D178" s="213"/>
      <c r="E178" s="213"/>
      <c r="F178" s="213"/>
    </row>
    <row r="179" spans="2:6" ht="15" customHeight="1">
      <c r="B179" s="213"/>
      <c r="C179" s="213"/>
      <c r="D179" s="213"/>
      <c r="E179" s="213"/>
      <c r="F179" s="213"/>
    </row>
    <row r="180" spans="2:6" ht="15" customHeight="1">
      <c r="B180" s="213"/>
      <c r="C180" s="213"/>
      <c r="D180" s="213"/>
      <c r="E180" s="213"/>
      <c r="F180" s="213"/>
    </row>
    <row r="181" spans="2:6" ht="15" customHeight="1">
      <c r="B181" s="213"/>
      <c r="C181" s="213"/>
      <c r="D181" s="213"/>
      <c r="E181" s="213"/>
      <c r="F181" s="213"/>
    </row>
    <row r="182" spans="2:6" ht="15" customHeight="1">
      <c r="B182" s="213"/>
      <c r="C182" s="213"/>
      <c r="D182" s="213"/>
      <c r="E182" s="213"/>
      <c r="F182" s="213"/>
    </row>
    <row r="183" spans="2:6" ht="15" customHeight="1">
      <c r="B183" s="213"/>
      <c r="C183" s="213"/>
      <c r="D183" s="213"/>
      <c r="E183" s="213"/>
      <c r="F183" s="213"/>
    </row>
    <row r="184" spans="2:6" ht="15" customHeight="1">
      <c r="B184" s="213"/>
      <c r="C184" s="213"/>
      <c r="D184" s="213"/>
      <c r="E184" s="213"/>
      <c r="F184" s="213"/>
    </row>
    <row r="185" spans="2:6" ht="15" customHeight="1">
      <c r="B185" s="213"/>
      <c r="C185" s="213"/>
      <c r="D185" s="213"/>
      <c r="E185" s="213"/>
      <c r="F185" s="213"/>
    </row>
    <row r="186" spans="2:6" ht="15" customHeight="1">
      <c r="B186" s="213"/>
      <c r="C186" s="213"/>
      <c r="D186" s="213"/>
      <c r="E186" s="213"/>
      <c r="F186" s="213"/>
    </row>
    <row r="187" spans="2:6" ht="15" customHeight="1">
      <c r="B187" s="213"/>
      <c r="C187" s="213"/>
      <c r="D187" s="213"/>
      <c r="E187" s="213"/>
      <c r="F187" s="213"/>
    </row>
    <row r="188" spans="2:6" ht="15" customHeight="1">
      <c r="B188" s="213"/>
      <c r="C188" s="213"/>
      <c r="D188" s="213"/>
      <c r="E188" s="213"/>
      <c r="F188" s="213"/>
    </row>
    <row r="189" spans="2:6" ht="15" customHeight="1">
      <c r="B189" s="213"/>
      <c r="C189" s="213"/>
      <c r="D189" s="213"/>
      <c r="E189" s="213"/>
      <c r="F189" s="213"/>
    </row>
    <row r="190" spans="2:6" ht="15" customHeight="1">
      <c r="B190" s="213"/>
      <c r="C190" s="213"/>
      <c r="D190" s="213"/>
      <c r="E190" s="213"/>
      <c r="F190" s="213"/>
    </row>
    <row r="191" spans="2:6" ht="15" customHeight="1">
      <c r="B191" s="213"/>
      <c r="C191" s="213"/>
      <c r="D191" s="213"/>
      <c r="E191" s="213"/>
      <c r="F191" s="213"/>
    </row>
    <row r="192" spans="2:6" ht="15" customHeight="1">
      <c r="B192" s="213"/>
      <c r="C192" s="213"/>
      <c r="D192" s="213"/>
      <c r="E192" s="213"/>
      <c r="F192" s="213"/>
    </row>
    <row r="193" spans="2:6" ht="15" customHeight="1">
      <c r="B193" s="213"/>
      <c r="C193" s="213"/>
      <c r="D193" s="213"/>
      <c r="E193" s="213"/>
      <c r="F193" s="213"/>
    </row>
    <row r="194" spans="2:6" ht="15" customHeight="1">
      <c r="B194" s="213"/>
      <c r="C194" s="213"/>
      <c r="D194" s="213"/>
      <c r="E194" s="213"/>
      <c r="F194" s="213"/>
    </row>
    <row r="195" spans="2:6" ht="15" customHeight="1">
      <c r="B195" s="213"/>
      <c r="C195" s="213"/>
      <c r="D195" s="213"/>
      <c r="E195" s="213"/>
      <c r="F195" s="213"/>
    </row>
    <row r="196" spans="2:6" ht="15" customHeight="1">
      <c r="B196" s="213"/>
      <c r="C196" s="213"/>
      <c r="D196" s="213"/>
      <c r="E196" s="213"/>
      <c r="F196" s="213"/>
    </row>
    <row r="197" spans="2:6" ht="15" customHeight="1">
      <c r="B197" s="213"/>
      <c r="C197" s="213"/>
      <c r="D197" s="213"/>
      <c r="E197" s="213"/>
      <c r="F197" s="213"/>
    </row>
    <row r="198" spans="2:6" ht="15" customHeight="1">
      <c r="B198" s="213"/>
      <c r="C198" s="213"/>
      <c r="D198" s="213"/>
      <c r="E198" s="213"/>
      <c r="F198" s="213"/>
    </row>
    <row r="199" spans="2:6" ht="15" customHeight="1">
      <c r="B199" s="213"/>
      <c r="C199" s="213"/>
      <c r="D199" s="213"/>
      <c r="E199" s="213"/>
      <c r="F199" s="213"/>
    </row>
    <row r="200" spans="2:6" ht="15" customHeight="1">
      <c r="B200" s="213"/>
      <c r="C200" s="213"/>
      <c r="D200" s="213"/>
      <c r="E200" s="213"/>
      <c r="F200" s="213"/>
    </row>
    <row r="201" spans="2:6" ht="15" customHeight="1">
      <c r="B201" s="213"/>
      <c r="C201" s="213"/>
      <c r="D201" s="213"/>
      <c r="E201" s="213"/>
      <c r="F201" s="213"/>
    </row>
    <row r="202" spans="2:6" ht="15" customHeight="1">
      <c r="B202" s="213"/>
      <c r="C202" s="213"/>
      <c r="D202" s="213"/>
      <c r="E202" s="213"/>
      <c r="F202" s="213"/>
    </row>
    <row r="203" spans="2:6" ht="15" customHeight="1">
      <c r="B203" s="213"/>
      <c r="C203" s="213"/>
      <c r="D203" s="213"/>
      <c r="E203" s="213"/>
      <c r="F203" s="213"/>
    </row>
    <row r="204" spans="2:6" ht="15" customHeight="1">
      <c r="B204" s="216"/>
      <c r="C204" s="216"/>
      <c r="D204" s="216"/>
      <c r="E204" s="216"/>
      <c r="F204" s="213"/>
    </row>
    <row r="205" spans="2:6" ht="15" customHeight="1">
      <c r="B205" s="216"/>
      <c r="C205" s="216"/>
      <c r="D205" s="216"/>
      <c r="E205" s="216"/>
      <c r="F205" s="213"/>
    </row>
    <row r="206" spans="2:6" ht="15" customHeight="1">
      <c r="B206" s="213"/>
      <c r="C206" s="213"/>
      <c r="D206" s="213"/>
      <c r="E206" s="213"/>
      <c r="F206" s="213"/>
    </row>
    <row r="207" spans="2:6" ht="15" customHeight="1">
      <c r="B207" s="213"/>
      <c r="C207" s="213"/>
      <c r="D207" s="213"/>
      <c r="E207" s="213"/>
      <c r="F207" s="213"/>
    </row>
    <row r="208" spans="2:6" ht="15" customHeight="1">
      <c r="B208" s="213"/>
      <c r="C208" s="213"/>
      <c r="D208" s="213"/>
      <c r="E208" s="213"/>
    </row>
    <row r="209" spans="2:5" ht="15" customHeight="1">
      <c r="B209" s="213"/>
      <c r="C209" s="213"/>
      <c r="D209" s="213"/>
      <c r="E209" s="213"/>
    </row>
    <row r="210" spans="2:5" ht="15" customHeight="1">
      <c r="B210" s="213"/>
      <c r="C210" s="213"/>
      <c r="D210" s="213"/>
      <c r="E210" s="213"/>
    </row>
    <row r="211" spans="2:5" ht="15" customHeight="1">
      <c r="B211" s="213"/>
      <c r="C211" s="213"/>
      <c r="D211" s="213"/>
      <c r="E211" s="213"/>
    </row>
    <row r="212" spans="2:5" ht="15" customHeight="1">
      <c r="B212" s="213"/>
      <c r="C212" s="213"/>
      <c r="D212" s="213"/>
      <c r="E212" s="213"/>
    </row>
    <row r="213" spans="2:5" ht="15" customHeight="1">
      <c r="B213" s="213"/>
      <c r="C213" s="213"/>
      <c r="D213" s="213"/>
      <c r="E213" s="213"/>
    </row>
    <row r="214" spans="2:5" ht="15" customHeight="1">
      <c r="B214" s="213"/>
      <c r="C214" s="213"/>
      <c r="D214" s="213"/>
      <c r="E214" s="213"/>
    </row>
    <row r="215" spans="2:5" ht="15" customHeight="1">
      <c r="B215" s="213"/>
      <c r="C215" s="213"/>
      <c r="D215" s="213"/>
      <c r="E215" s="213"/>
    </row>
    <row r="216" spans="2:5" ht="15" customHeight="1">
      <c r="B216" s="213"/>
      <c r="C216" s="213"/>
      <c r="D216" s="213"/>
      <c r="E216" s="213"/>
    </row>
    <row r="217" spans="2:5" ht="15" customHeight="1">
      <c r="B217" s="213"/>
      <c r="C217" s="213"/>
      <c r="D217" s="213"/>
      <c r="E217" s="213"/>
    </row>
    <row r="218" spans="2:5" ht="15" customHeight="1">
      <c r="B218" s="213"/>
      <c r="C218" s="213"/>
      <c r="D218" s="213"/>
      <c r="E218" s="213"/>
    </row>
    <row r="219" spans="2:5" ht="15" customHeight="1">
      <c r="B219" s="213"/>
      <c r="C219" s="213"/>
      <c r="D219" s="213"/>
      <c r="E219" s="213"/>
    </row>
    <row r="220" spans="2:5" ht="15" customHeight="1">
      <c r="B220" s="213"/>
      <c r="C220" s="213"/>
      <c r="D220" s="213"/>
      <c r="E220" s="213"/>
    </row>
    <row r="221" spans="2:5" ht="15" customHeight="1">
      <c r="B221" s="213"/>
      <c r="C221" s="213"/>
      <c r="D221" s="213"/>
      <c r="E221" s="213"/>
    </row>
    <row r="222" spans="2:5" ht="15" customHeight="1">
      <c r="B222" s="213"/>
      <c r="C222" s="213"/>
      <c r="D222" s="213"/>
      <c r="E222" s="213"/>
    </row>
    <row r="223" spans="2:5" ht="15" customHeight="1">
      <c r="B223" s="213"/>
      <c r="C223" s="213"/>
      <c r="D223" s="213"/>
      <c r="E223" s="213"/>
    </row>
    <row r="224" spans="2:5" ht="15" customHeight="1">
      <c r="B224" s="213"/>
      <c r="C224" s="213"/>
      <c r="D224" s="213"/>
      <c r="E224" s="213"/>
    </row>
    <row r="225" spans="2:5" ht="15" customHeight="1">
      <c r="B225" s="213"/>
      <c r="C225" s="213"/>
      <c r="D225" s="213"/>
      <c r="E225" s="213"/>
    </row>
    <row r="226" spans="2:5" ht="15" customHeight="1">
      <c r="B226" s="213"/>
      <c r="C226" s="213"/>
      <c r="D226" s="213"/>
      <c r="E226" s="213"/>
    </row>
    <row r="227" spans="2:5" ht="15" customHeight="1">
      <c r="B227" s="213"/>
      <c r="C227" s="213"/>
      <c r="D227" s="213"/>
      <c r="E227" s="213"/>
    </row>
    <row r="228" spans="2:5" ht="15" customHeight="1">
      <c r="B228" s="213"/>
      <c r="C228" s="213"/>
      <c r="D228" s="213"/>
      <c r="E228" s="213"/>
    </row>
    <row r="229" spans="2:5" ht="15" customHeight="1">
      <c r="B229" s="213"/>
      <c r="C229" s="213"/>
      <c r="D229" s="213"/>
      <c r="E229" s="213"/>
    </row>
    <row r="230" spans="2:5" ht="15" customHeight="1">
      <c r="B230" s="213"/>
      <c r="C230" s="213"/>
      <c r="D230" s="213"/>
      <c r="E230" s="213"/>
    </row>
    <row r="231" spans="2:5" ht="15" customHeight="1">
      <c r="B231" s="213"/>
      <c r="C231" s="213"/>
      <c r="D231" s="213"/>
      <c r="E231" s="213"/>
    </row>
    <row r="232" spans="2:5" ht="15" customHeight="1">
      <c r="B232" s="213"/>
      <c r="C232" s="213"/>
      <c r="D232" s="213"/>
      <c r="E232" s="213"/>
    </row>
    <row r="233" spans="2:5" ht="15" customHeight="1">
      <c r="B233" s="213"/>
      <c r="C233" s="213"/>
      <c r="D233" s="213"/>
      <c r="E233" s="213"/>
    </row>
    <row r="234" spans="2:5" ht="15" customHeight="1">
      <c r="B234" s="213"/>
      <c r="C234" s="213"/>
      <c r="D234" s="213"/>
      <c r="E234" s="213"/>
    </row>
    <row r="235" spans="2:5" ht="15" customHeight="1">
      <c r="B235" s="213"/>
      <c r="C235" s="213"/>
      <c r="D235" s="213"/>
      <c r="E235" s="213"/>
    </row>
    <row r="236" spans="2:5" ht="15" customHeight="1">
      <c r="B236" s="213"/>
      <c r="C236" s="213"/>
      <c r="D236" s="213"/>
      <c r="E236" s="213"/>
    </row>
    <row r="237" spans="2:5" ht="15" customHeight="1">
      <c r="B237" s="213"/>
      <c r="C237" s="213"/>
      <c r="D237" s="213"/>
      <c r="E237" s="213"/>
    </row>
    <row r="238" spans="2:5" ht="15" customHeight="1">
      <c r="B238" s="213"/>
      <c r="C238" s="213"/>
      <c r="D238" s="213"/>
      <c r="E238" s="213"/>
    </row>
    <row r="239" spans="2:5" ht="15" customHeight="1">
      <c r="B239" s="213"/>
      <c r="C239" s="213"/>
      <c r="D239" s="213"/>
      <c r="E239" s="213"/>
    </row>
    <row r="240" spans="2:5" ht="15" customHeight="1">
      <c r="B240" s="213"/>
      <c r="C240" s="213"/>
      <c r="D240" s="213"/>
      <c r="E240" s="213"/>
    </row>
    <row r="241" spans="2:5" ht="15" customHeight="1">
      <c r="B241" s="213"/>
      <c r="C241" s="213"/>
      <c r="D241" s="213"/>
      <c r="E241" s="213"/>
    </row>
    <row r="242" spans="2:5" ht="15" customHeight="1">
      <c r="B242" s="213"/>
      <c r="C242" s="213"/>
      <c r="D242" s="213"/>
      <c r="E242" s="213"/>
    </row>
    <row r="243" spans="2:5" ht="15" customHeight="1">
      <c r="B243" s="213"/>
      <c r="C243" s="213"/>
      <c r="D243" s="213"/>
      <c r="E243" s="213"/>
    </row>
    <row r="244" spans="2:5" ht="15" customHeight="1">
      <c r="B244" s="213"/>
      <c r="C244" s="213"/>
      <c r="D244" s="213"/>
      <c r="E244" s="213"/>
    </row>
    <row r="245" spans="2:5" ht="15" customHeight="1">
      <c r="B245" s="213"/>
      <c r="C245" s="213"/>
      <c r="D245" s="213"/>
      <c r="E245" s="213"/>
    </row>
    <row r="246" spans="2:5" ht="15" customHeight="1">
      <c r="B246" s="213"/>
      <c r="C246" s="213"/>
      <c r="D246" s="213"/>
      <c r="E246" s="213"/>
    </row>
    <row r="247" spans="2:5" ht="15" customHeight="1">
      <c r="B247" s="213"/>
      <c r="C247" s="213"/>
      <c r="D247" s="213"/>
      <c r="E247" s="213"/>
    </row>
    <row r="248" spans="2:5" ht="15" customHeight="1">
      <c r="B248" s="213"/>
      <c r="C248" s="213"/>
      <c r="D248" s="213"/>
      <c r="E248" s="213"/>
    </row>
    <row r="249" spans="2:5" ht="15" customHeight="1">
      <c r="B249" s="213"/>
      <c r="C249" s="213"/>
      <c r="D249" s="213"/>
      <c r="E249" s="213"/>
    </row>
    <row r="250" spans="2:5" ht="15" customHeight="1">
      <c r="B250" s="213"/>
      <c r="C250" s="213"/>
      <c r="D250" s="213"/>
      <c r="E250" s="213"/>
    </row>
    <row r="251" spans="2:5" ht="15" customHeight="1">
      <c r="B251" s="213"/>
      <c r="C251" s="213"/>
      <c r="D251" s="213"/>
      <c r="E251" s="213"/>
    </row>
    <row r="252" spans="2:5" ht="15" customHeight="1">
      <c r="B252" s="213"/>
      <c r="C252" s="213"/>
      <c r="D252" s="213"/>
      <c r="E252" s="213"/>
    </row>
    <row r="253" spans="2:5" ht="15" customHeight="1">
      <c r="B253" s="213"/>
      <c r="C253" s="213"/>
      <c r="D253" s="213"/>
      <c r="E253" s="213"/>
    </row>
    <row r="254" spans="2:5" ht="15" customHeight="1">
      <c r="B254" s="213"/>
      <c r="C254" s="213"/>
      <c r="D254" s="213"/>
      <c r="E254" s="213"/>
    </row>
    <row r="255" spans="2:5" ht="15" customHeight="1">
      <c r="B255" s="213"/>
      <c r="C255" s="213"/>
      <c r="D255" s="213"/>
      <c r="E255" s="213"/>
    </row>
    <row r="256" spans="2:5" ht="15" customHeight="1">
      <c r="B256" s="213"/>
      <c r="C256" s="213"/>
      <c r="D256" s="213"/>
      <c r="E256" s="213"/>
    </row>
    <row r="257" spans="2:5" ht="15" customHeight="1">
      <c r="B257" s="213"/>
      <c r="C257" s="213"/>
      <c r="D257" s="213"/>
      <c r="E257" s="213"/>
    </row>
    <row r="258" spans="2:5" ht="15" customHeight="1">
      <c r="B258" s="213"/>
      <c r="C258" s="213"/>
      <c r="D258" s="213"/>
      <c r="E258" s="213"/>
    </row>
    <row r="259" spans="2:5" ht="15" customHeight="1">
      <c r="B259" s="213"/>
      <c r="C259" s="213"/>
      <c r="D259" s="213"/>
      <c r="E259" s="213"/>
    </row>
    <row r="260" spans="2:5" ht="15" customHeight="1">
      <c r="B260" s="213"/>
      <c r="C260" s="213"/>
      <c r="D260" s="213"/>
      <c r="E260" s="213"/>
    </row>
    <row r="261" spans="2:5" ht="15" customHeight="1">
      <c r="B261" s="213"/>
      <c r="C261" s="213"/>
      <c r="D261" s="213"/>
      <c r="E261" s="213"/>
    </row>
    <row r="262" spans="2:5" ht="15" customHeight="1">
      <c r="B262" s="213"/>
      <c r="C262" s="213"/>
      <c r="D262" s="213"/>
      <c r="E262" s="213"/>
    </row>
    <row r="263" spans="2:5" ht="15" customHeight="1">
      <c r="B263" s="213"/>
      <c r="C263" s="213"/>
      <c r="D263" s="213"/>
      <c r="E263" s="213"/>
    </row>
    <row r="264" spans="2:5" ht="15" customHeight="1">
      <c r="B264" s="213"/>
      <c r="C264" s="213"/>
      <c r="D264" s="213"/>
      <c r="E264" s="213"/>
    </row>
    <row r="265" spans="2:5" ht="15" customHeight="1">
      <c r="B265" s="213"/>
      <c r="C265" s="213"/>
      <c r="D265" s="213"/>
      <c r="E265" s="213"/>
    </row>
    <row r="266" spans="2:5" ht="15" customHeight="1">
      <c r="B266" s="213"/>
      <c r="C266" s="213"/>
      <c r="D266" s="213"/>
      <c r="E266" s="213"/>
    </row>
    <row r="267" spans="2:5" ht="15" customHeight="1">
      <c r="B267" s="213"/>
      <c r="C267" s="213"/>
      <c r="D267" s="213"/>
      <c r="E267" s="213"/>
    </row>
    <row r="268" spans="2:5" ht="15" customHeight="1">
      <c r="B268" s="213"/>
      <c r="C268" s="213"/>
      <c r="D268" s="213"/>
      <c r="E268" s="213"/>
    </row>
    <row r="269" spans="2:5" ht="15" customHeight="1">
      <c r="B269" s="213"/>
      <c r="C269" s="213"/>
      <c r="D269" s="213"/>
      <c r="E269" s="213"/>
    </row>
    <row r="270" spans="2:5" ht="15" customHeight="1">
      <c r="B270" s="213"/>
      <c r="C270" s="213"/>
      <c r="D270" s="213"/>
      <c r="E270" s="213"/>
    </row>
    <row r="271" spans="2:5" ht="15" customHeight="1">
      <c r="B271" s="213"/>
      <c r="C271" s="213"/>
      <c r="D271" s="213"/>
      <c r="E271" s="213"/>
    </row>
    <row r="272" spans="2:5" ht="15" customHeight="1">
      <c r="B272" s="213"/>
      <c r="C272" s="213"/>
      <c r="D272" s="213"/>
      <c r="E272" s="213"/>
    </row>
    <row r="273" spans="2:5" ht="15" customHeight="1">
      <c r="B273" s="213"/>
      <c r="C273" s="213"/>
      <c r="D273" s="213"/>
      <c r="E273" s="213"/>
    </row>
    <row r="274" spans="2:5" ht="15" customHeight="1">
      <c r="B274" s="213"/>
      <c r="C274" s="213"/>
      <c r="D274" s="213"/>
      <c r="E274" s="213"/>
    </row>
    <row r="275" spans="2:5" ht="15" customHeight="1">
      <c r="B275" s="213"/>
      <c r="C275" s="213"/>
      <c r="D275" s="213"/>
      <c r="E275" s="213"/>
    </row>
    <row r="276" spans="2:5" ht="15" customHeight="1">
      <c r="B276" s="213"/>
      <c r="C276" s="213"/>
      <c r="D276" s="213"/>
      <c r="E276" s="213"/>
    </row>
    <row r="277" spans="2:5" ht="15" customHeight="1">
      <c r="B277" s="213"/>
      <c r="C277" s="213"/>
      <c r="D277" s="213"/>
      <c r="E277" s="213"/>
    </row>
    <row r="278" spans="2:5" ht="15" customHeight="1">
      <c r="B278" s="213"/>
      <c r="C278" s="213"/>
      <c r="D278" s="213"/>
      <c r="E278" s="213"/>
    </row>
    <row r="279" spans="2:5" ht="15" customHeight="1">
      <c r="B279" s="213"/>
      <c r="C279" s="213"/>
      <c r="D279" s="213"/>
      <c r="E279" s="213"/>
    </row>
    <row r="280" spans="2:5" ht="15" customHeight="1">
      <c r="B280" s="213"/>
      <c r="C280" s="213"/>
      <c r="D280" s="213"/>
      <c r="E280" s="213"/>
    </row>
    <row r="281" spans="2:5" ht="15" customHeight="1">
      <c r="B281" s="213"/>
      <c r="C281" s="213"/>
      <c r="D281" s="213"/>
      <c r="E281" s="213"/>
    </row>
    <row r="282" spans="2:5" ht="15" customHeight="1">
      <c r="B282" s="213"/>
      <c r="C282" s="213"/>
      <c r="D282" s="213"/>
      <c r="E282" s="213"/>
    </row>
    <row r="283" spans="2:5" ht="15" customHeight="1">
      <c r="B283" s="213"/>
      <c r="C283" s="213"/>
      <c r="D283" s="213"/>
      <c r="E283" s="213"/>
    </row>
    <row r="284" spans="2:5" ht="15" customHeight="1">
      <c r="B284" s="213"/>
      <c r="C284" s="213"/>
      <c r="D284" s="213"/>
      <c r="E284" s="213"/>
    </row>
    <row r="285" spans="2:5" ht="15" customHeight="1">
      <c r="B285" s="213"/>
      <c r="C285" s="213"/>
      <c r="D285" s="213"/>
      <c r="E285" s="213"/>
    </row>
    <row r="286" spans="2:5" ht="15" customHeight="1">
      <c r="B286" s="213"/>
      <c r="C286" s="213"/>
      <c r="D286" s="213"/>
      <c r="E286" s="213"/>
    </row>
    <row r="287" spans="2:5" ht="15" customHeight="1">
      <c r="B287" s="213"/>
      <c r="C287" s="213"/>
      <c r="D287" s="213"/>
      <c r="E287" s="213"/>
    </row>
    <row r="288" spans="2:5" ht="15" customHeight="1">
      <c r="B288" s="213"/>
      <c r="C288" s="213"/>
      <c r="D288" s="213"/>
      <c r="E288" s="213"/>
    </row>
    <row r="289" spans="2:5" ht="15" customHeight="1">
      <c r="B289" s="213"/>
      <c r="C289" s="213"/>
      <c r="D289" s="213"/>
      <c r="E289" s="213"/>
    </row>
    <row r="290" spans="2:5" ht="15" customHeight="1">
      <c r="B290" s="213"/>
      <c r="C290" s="213"/>
      <c r="D290" s="213"/>
      <c r="E290" s="213"/>
    </row>
    <row r="291" spans="2:5" ht="20.100000000000001" customHeight="1">
      <c r="B291" s="213"/>
      <c r="C291" s="213"/>
      <c r="D291" s="213"/>
      <c r="E291" s="213"/>
    </row>
    <row r="292" spans="2:5" ht="20.100000000000001" customHeight="1">
      <c r="B292" s="213"/>
      <c r="C292" s="213"/>
      <c r="D292" s="213"/>
      <c r="E292" s="213"/>
    </row>
    <row r="293" spans="2:5" ht="20.100000000000001" customHeight="1">
      <c r="B293" s="213"/>
      <c r="C293" s="213"/>
      <c r="D293" s="213"/>
      <c r="E293" s="213"/>
    </row>
    <row r="294" spans="2:5" ht="20.100000000000001" customHeight="1">
      <c r="B294" s="213"/>
      <c r="C294" s="213"/>
      <c r="D294" s="213"/>
      <c r="E294" s="213"/>
    </row>
    <row r="295" spans="2:5" ht="20.100000000000001" customHeight="1">
      <c r="B295" s="213"/>
      <c r="C295" s="213"/>
      <c r="D295" s="213"/>
      <c r="E295" s="213"/>
    </row>
    <row r="296" spans="2:5" ht="20.100000000000001" customHeight="1">
      <c r="B296" s="213"/>
      <c r="C296" s="213"/>
      <c r="D296" s="213"/>
      <c r="E296" s="213"/>
    </row>
    <row r="297" spans="2:5" ht="20.100000000000001" customHeight="1">
      <c r="B297" s="213"/>
      <c r="C297" s="213"/>
      <c r="D297" s="213"/>
      <c r="E297" s="213"/>
    </row>
    <row r="298" spans="2:5" ht="20.100000000000001" customHeight="1">
      <c r="B298" s="213"/>
      <c r="C298" s="213"/>
      <c r="D298" s="213"/>
      <c r="E298" s="213"/>
    </row>
    <row r="299" spans="2:5" ht="20.100000000000001" customHeight="1">
      <c r="B299" s="213"/>
      <c r="C299" s="213"/>
      <c r="D299" s="213"/>
      <c r="E299" s="213"/>
    </row>
    <row r="300" spans="2:5" ht="20.100000000000001" customHeight="1">
      <c r="B300" s="213"/>
      <c r="C300" s="213"/>
      <c r="D300" s="213"/>
      <c r="E300" s="213"/>
    </row>
    <row r="301" spans="2:5" ht="20.100000000000001" customHeight="1">
      <c r="B301" s="213"/>
      <c r="C301" s="213"/>
      <c r="D301" s="213"/>
      <c r="E301" s="213"/>
    </row>
    <row r="302" spans="2:5" ht="20.100000000000001" customHeight="1">
      <c r="B302" s="213"/>
      <c r="C302" s="213"/>
      <c r="D302" s="213"/>
      <c r="E302" s="213"/>
    </row>
    <row r="303" spans="2:5" ht="20.100000000000001" customHeight="1">
      <c r="B303" s="213"/>
      <c r="C303" s="213"/>
      <c r="D303" s="213"/>
      <c r="E303" s="213"/>
    </row>
    <row r="304" spans="2:5" ht="20.100000000000001" customHeight="1">
      <c r="B304" s="213"/>
      <c r="C304" s="213"/>
      <c r="D304" s="213"/>
      <c r="E304" s="213"/>
    </row>
    <row r="305" spans="2:5" ht="20.100000000000001" customHeight="1">
      <c r="B305" s="213"/>
      <c r="C305" s="213"/>
      <c r="D305" s="213"/>
      <c r="E305" s="213"/>
    </row>
    <row r="306" spans="2:5" ht="20.100000000000001" customHeight="1">
      <c r="B306" s="213"/>
      <c r="C306" s="213"/>
      <c r="D306" s="213"/>
      <c r="E306" s="213"/>
    </row>
    <row r="307" spans="2:5" ht="20.100000000000001" customHeight="1">
      <c r="B307" s="213"/>
      <c r="C307" s="213"/>
      <c r="D307" s="213"/>
      <c r="E307" s="213"/>
    </row>
    <row r="308" spans="2:5" ht="20.100000000000001" customHeight="1">
      <c r="B308" s="213"/>
      <c r="C308" s="213"/>
      <c r="D308" s="213"/>
      <c r="E308" s="213"/>
    </row>
    <row r="309" spans="2:5" ht="20.100000000000001" customHeight="1">
      <c r="B309" s="213"/>
      <c r="C309" s="213"/>
      <c r="D309" s="213"/>
      <c r="E309" s="213"/>
    </row>
    <row r="310" spans="2:5" ht="20.100000000000001" customHeight="1">
      <c r="B310" s="213"/>
      <c r="C310" s="213"/>
      <c r="D310" s="213"/>
      <c r="E310" s="213"/>
    </row>
    <row r="311" spans="2:5" ht="20.100000000000001" customHeight="1">
      <c r="B311" s="213"/>
      <c r="C311" s="213"/>
      <c r="D311" s="213"/>
      <c r="E311" s="213"/>
    </row>
    <row r="312" spans="2:5" ht="20.100000000000001" customHeight="1">
      <c r="B312" s="213"/>
      <c r="C312" s="213"/>
      <c r="D312" s="213"/>
      <c r="E312" s="213"/>
    </row>
    <row r="313" spans="2:5" ht="20.100000000000001" customHeight="1">
      <c r="B313" s="213"/>
      <c r="C313" s="213"/>
      <c r="D313" s="213"/>
      <c r="E313" s="213"/>
    </row>
    <row r="314" spans="2:5" ht="20.100000000000001" customHeight="1">
      <c r="B314" s="213"/>
      <c r="C314" s="213"/>
      <c r="D314" s="213"/>
      <c r="E314" s="213"/>
    </row>
    <row r="315" spans="2:5" ht="20.100000000000001" customHeight="1">
      <c r="B315" s="213"/>
      <c r="C315" s="213"/>
      <c r="D315" s="213"/>
      <c r="E315" s="213"/>
    </row>
    <row r="316" spans="2:5" ht="20.100000000000001" customHeight="1">
      <c r="B316" s="213"/>
      <c r="C316" s="213"/>
      <c r="D316" s="213"/>
      <c r="E316" s="213"/>
    </row>
    <row r="317" spans="2:5" ht="20.100000000000001" customHeight="1">
      <c r="B317" s="213"/>
      <c r="C317" s="213"/>
      <c r="D317" s="213"/>
      <c r="E317" s="213"/>
    </row>
    <row r="318" spans="2:5" ht="24.75" customHeight="1">
      <c r="B318" s="213"/>
      <c r="C318" s="213"/>
      <c r="D318" s="213"/>
      <c r="E318" s="213"/>
    </row>
    <row r="319" spans="2:5">
      <c r="B319" s="213"/>
      <c r="C319" s="213"/>
      <c r="D319" s="213"/>
      <c r="E319" s="213"/>
    </row>
    <row r="320" spans="2:5">
      <c r="B320" s="213"/>
      <c r="C320" s="213"/>
      <c r="D320" s="213"/>
      <c r="E320" s="213"/>
    </row>
    <row r="321" spans="2:7">
      <c r="B321" s="213"/>
      <c r="C321" s="213"/>
      <c r="D321" s="213"/>
      <c r="E321" s="213"/>
    </row>
    <row r="322" spans="2:7">
      <c r="B322" s="213"/>
      <c r="C322" s="213"/>
      <c r="D322" s="213"/>
      <c r="E322" s="213"/>
    </row>
    <row r="323" spans="2:7">
      <c r="B323" s="213"/>
      <c r="C323" s="213"/>
      <c r="D323" s="213"/>
      <c r="E323" s="213"/>
    </row>
    <row r="324" spans="2:7">
      <c r="B324" s="213"/>
      <c r="C324" s="213"/>
      <c r="D324" s="213"/>
      <c r="E324" s="213"/>
    </row>
    <row r="325" spans="2:7">
      <c r="B325" s="213"/>
      <c r="C325" s="213"/>
      <c r="D325" s="213"/>
      <c r="E325" s="213"/>
    </row>
    <row r="326" spans="2:7">
      <c r="B326" s="213"/>
      <c r="C326" s="213"/>
      <c r="D326" s="213"/>
      <c r="E326" s="213"/>
    </row>
    <row r="327" spans="2:7">
      <c r="B327" s="213"/>
      <c r="C327" s="213"/>
      <c r="D327" s="213"/>
      <c r="E327" s="213"/>
    </row>
    <row r="328" spans="2:7">
      <c r="B328" s="213"/>
      <c r="C328" s="213"/>
      <c r="D328" s="213"/>
      <c r="E328" s="213"/>
    </row>
    <row r="329" spans="2:7">
      <c r="B329" s="213"/>
      <c r="C329" s="213"/>
      <c r="D329" s="213"/>
      <c r="E329" s="213"/>
    </row>
    <row r="330" spans="2:7">
      <c r="B330" s="213"/>
      <c r="C330" s="213"/>
      <c r="D330" s="213"/>
      <c r="E330" s="213"/>
    </row>
    <row r="331" spans="2:7">
      <c r="B331" s="213"/>
      <c r="C331" s="213"/>
      <c r="D331" s="213"/>
      <c r="E331" s="213"/>
    </row>
    <row r="332" spans="2:7">
      <c r="B332" s="213"/>
      <c r="C332" s="213"/>
      <c r="D332" s="213"/>
      <c r="E332" s="213"/>
    </row>
    <row r="333" spans="2:7">
      <c r="B333" s="213"/>
      <c r="C333" s="213"/>
      <c r="D333" s="213"/>
      <c r="E333" s="213"/>
    </row>
    <row r="334" spans="2:7">
      <c r="B334" s="213"/>
      <c r="C334" s="213"/>
      <c r="D334" s="213"/>
      <c r="E334" s="213"/>
    </row>
    <row r="335" spans="2:7">
      <c r="B335" s="213"/>
      <c r="C335" s="213"/>
      <c r="D335" s="213"/>
      <c r="E335" s="213"/>
    </row>
    <row r="336" spans="2:7">
      <c r="B336" s="213"/>
      <c r="C336" s="213"/>
      <c r="D336" s="213"/>
      <c r="E336" s="213"/>
      <c r="F336" s="213"/>
      <c r="G336" s="213"/>
    </row>
    <row r="337" spans="2:7">
      <c r="B337" s="213"/>
      <c r="C337" s="213"/>
      <c r="D337" s="213"/>
      <c r="E337" s="213"/>
      <c r="F337" s="213"/>
      <c r="G337" s="213"/>
    </row>
    <row r="338" spans="2:7">
      <c r="B338" s="213"/>
      <c r="C338" s="213"/>
      <c r="D338" s="213"/>
      <c r="E338" s="213"/>
      <c r="F338" s="213"/>
      <c r="G338" s="213"/>
    </row>
    <row r="339" spans="2:7">
      <c r="B339" s="213"/>
      <c r="C339" s="213"/>
      <c r="D339" s="213"/>
      <c r="E339" s="213"/>
      <c r="F339" s="213"/>
      <c r="G339" s="213"/>
    </row>
    <row r="340" spans="2:7">
      <c r="B340" s="213"/>
      <c r="C340" s="213"/>
      <c r="D340" s="213"/>
      <c r="E340" s="213"/>
      <c r="F340" s="213"/>
      <c r="G340" s="213"/>
    </row>
    <row r="341" spans="2:7">
      <c r="B341" s="213"/>
      <c r="C341" s="213"/>
      <c r="D341" s="213"/>
      <c r="E341" s="213"/>
      <c r="F341" s="213"/>
      <c r="G341" s="213"/>
    </row>
    <row r="342" spans="2:7">
      <c r="B342" s="213"/>
      <c r="C342" s="213"/>
      <c r="D342" s="213"/>
      <c r="E342" s="213"/>
      <c r="F342" s="213"/>
      <c r="G342" s="213"/>
    </row>
    <row r="343" spans="2:7">
      <c r="B343" s="213"/>
      <c r="C343" s="213"/>
      <c r="D343" s="213"/>
      <c r="E343" s="213"/>
      <c r="F343" s="213"/>
      <c r="G343" s="213"/>
    </row>
    <row r="344" spans="2:7">
      <c r="B344" s="213"/>
      <c r="C344" s="213"/>
      <c r="D344" s="213"/>
      <c r="E344" s="213"/>
      <c r="F344" s="213"/>
      <c r="G344" s="213"/>
    </row>
    <row r="345" spans="2:7">
      <c r="B345" s="213"/>
      <c r="C345" s="213"/>
      <c r="D345" s="213"/>
      <c r="E345" s="213"/>
      <c r="F345" s="213"/>
      <c r="G345" s="213"/>
    </row>
    <row r="346" spans="2:7">
      <c r="B346" s="213"/>
      <c r="C346" s="213"/>
      <c r="D346" s="213"/>
      <c r="E346" s="213"/>
      <c r="F346" s="213"/>
      <c r="G346" s="213"/>
    </row>
    <row r="347" spans="2:7">
      <c r="B347" s="213"/>
      <c r="C347" s="213"/>
      <c r="D347" s="213"/>
      <c r="E347" s="213"/>
      <c r="F347" s="213"/>
      <c r="G347" s="213"/>
    </row>
    <row r="348" spans="2:7">
      <c r="B348" s="213"/>
      <c r="C348" s="213"/>
      <c r="D348" s="213"/>
      <c r="E348" s="213"/>
      <c r="F348" s="213"/>
      <c r="G348" s="213"/>
    </row>
    <row r="349" spans="2:7" ht="67.5" customHeight="1">
      <c r="B349" s="213"/>
      <c r="C349" s="213"/>
      <c r="D349" s="213"/>
      <c r="E349" s="213"/>
      <c r="F349" s="213"/>
      <c r="G349" s="213"/>
    </row>
    <row r="350" spans="2:7">
      <c r="B350" s="213"/>
      <c r="C350" s="213"/>
      <c r="D350" s="213"/>
      <c r="E350" s="213"/>
      <c r="F350" s="213"/>
    </row>
    <row r="351" spans="2:7">
      <c r="B351" s="213"/>
      <c r="C351" s="213"/>
      <c r="D351" s="213"/>
      <c r="E351" s="213"/>
      <c r="F351" s="213"/>
    </row>
    <row r="352" spans="2:7">
      <c r="B352" s="213"/>
      <c r="C352" s="213"/>
      <c r="D352" s="213"/>
      <c r="E352" s="213"/>
      <c r="F352" s="213"/>
    </row>
    <row r="353" spans="2:6">
      <c r="B353" s="213"/>
      <c r="C353" s="213"/>
      <c r="D353" s="213"/>
      <c r="E353" s="213"/>
      <c r="F353" s="213"/>
    </row>
    <row r="354" spans="2:6">
      <c r="B354" s="213"/>
      <c r="C354" s="213"/>
      <c r="D354" s="213"/>
      <c r="E354" s="213"/>
      <c r="F354" s="213"/>
    </row>
    <row r="355" spans="2:6" ht="12.75" customHeight="1">
      <c r="B355" s="216"/>
      <c r="C355" s="216"/>
      <c r="D355" s="216"/>
      <c r="E355" s="216"/>
      <c r="F355" s="213"/>
    </row>
    <row r="356" spans="2:6">
      <c r="B356" s="216"/>
      <c r="C356" s="216"/>
      <c r="D356" s="216"/>
      <c r="E356" s="216"/>
      <c r="F356" s="213"/>
    </row>
    <row r="357" spans="2:6">
      <c r="B357" s="213"/>
      <c r="C357" s="213"/>
      <c r="D357" s="213"/>
      <c r="E357" s="213"/>
      <c r="F357" s="213"/>
    </row>
    <row r="358" spans="2:6">
      <c r="B358" s="213"/>
      <c r="C358" s="213"/>
      <c r="D358" s="213"/>
      <c r="E358" s="213"/>
      <c r="F358" s="213"/>
    </row>
    <row r="359" spans="2:6">
      <c r="B359" s="213"/>
      <c r="C359" s="213"/>
      <c r="D359" s="213"/>
      <c r="E359" s="213"/>
      <c r="F359" s="213"/>
    </row>
    <row r="360" spans="2:6">
      <c r="B360" s="213"/>
      <c r="C360" s="213"/>
      <c r="D360" s="213"/>
      <c r="E360" s="213"/>
      <c r="F360" s="213"/>
    </row>
    <row r="361" spans="2:6">
      <c r="B361" s="213"/>
      <c r="C361" s="213"/>
      <c r="D361" s="213"/>
      <c r="E361" s="213"/>
      <c r="F361" s="213"/>
    </row>
    <row r="362" spans="2:6">
      <c r="B362" s="213"/>
      <c r="C362" s="213"/>
      <c r="D362" s="213"/>
      <c r="E362" s="213"/>
      <c r="F362" s="213"/>
    </row>
    <row r="363" spans="2:6">
      <c r="B363" s="213"/>
      <c r="C363" s="213"/>
      <c r="D363" s="213"/>
      <c r="E363" s="213"/>
      <c r="F363" s="213"/>
    </row>
    <row r="364" spans="2:6">
      <c r="B364" s="213"/>
      <c r="C364" s="213"/>
      <c r="D364" s="213"/>
      <c r="E364" s="213"/>
      <c r="F364" s="213"/>
    </row>
    <row r="365" spans="2:6">
      <c r="B365" s="213"/>
      <c r="C365" s="213"/>
      <c r="D365" s="213"/>
      <c r="E365" s="213"/>
      <c r="F365" s="213"/>
    </row>
    <row r="366" spans="2:6">
      <c r="B366" s="213"/>
      <c r="C366" s="213"/>
      <c r="D366" s="213"/>
      <c r="E366" s="213"/>
      <c r="F366" s="213"/>
    </row>
    <row r="367" spans="2:6">
      <c r="B367" s="213"/>
      <c r="C367" s="213"/>
      <c r="D367" s="213"/>
      <c r="E367" s="213"/>
      <c r="F367" s="213"/>
    </row>
    <row r="368" spans="2:6">
      <c r="B368" s="213"/>
      <c r="C368" s="330"/>
      <c r="D368" s="213"/>
      <c r="E368" s="213"/>
      <c r="F368" s="213"/>
    </row>
    <row r="369" spans="2:6">
      <c r="B369" s="213"/>
      <c r="C369" s="213"/>
      <c r="D369" s="213"/>
      <c r="E369" s="213"/>
      <c r="F369" s="213"/>
    </row>
    <row r="370" spans="2:6" ht="12.75" customHeight="1">
      <c r="B370" s="216"/>
      <c r="C370" s="216"/>
      <c r="D370" s="216"/>
      <c r="E370" s="216"/>
      <c r="F370" s="213"/>
    </row>
    <row r="371" spans="2:6">
      <c r="B371" s="216"/>
      <c r="C371" s="216"/>
      <c r="D371" s="216"/>
      <c r="E371" s="216"/>
      <c r="F371" s="213"/>
    </row>
    <row r="372" spans="2:6">
      <c r="B372" s="213"/>
      <c r="C372" s="213"/>
      <c r="D372" s="213"/>
      <c r="E372" s="213"/>
      <c r="F372" s="213"/>
    </row>
    <row r="373" spans="2:6">
      <c r="B373" s="213"/>
      <c r="C373" s="213"/>
      <c r="D373" s="213"/>
      <c r="E373" s="213"/>
      <c r="F373" s="213"/>
    </row>
    <row r="374" spans="2:6">
      <c r="B374" s="213"/>
      <c r="C374" s="213"/>
      <c r="D374" s="213"/>
      <c r="E374" s="213"/>
      <c r="F374" s="213"/>
    </row>
    <row r="375" spans="2:6">
      <c r="B375" s="213"/>
      <c r="C375" s="213"/>
      <c r="D375" s="213"/>
      <c r="E375" s="213"/>
      <c r="F375" s="213"/>
    </row>
    <row r="376" spans="2:6">
      <c r="B376" s="213"/>
      <c r="C376" s="213"/>
      <c r="D376" s="213"/>
      <c r="E376" s="213"/>
      <c r="F376" s="213"/>
    </row>
    <row r="377" spans="2:6">
      <c r="B377" s="213"/>
      <c r="C377" s="213"/>
      <c r="D377" s="213"/>
      <c r="E377" s="213"/>
      <c r="F377" s="213"/>
    </row>
    <row r="378" spans="2:6">
      <c r="B378" s="213"/>
      <c r="C378" s="213"/>
      <c r="D378" s="213"/>
      <c r="E378" s="213"/>
      <c r="F378" s="213"/>
    </row>
    <row r="379" spans="2:6">
      <c r="B379" s="213"/>
      <c r="C379" s="213"/>
      <c r="D379" s="213"/>
      <c r="E379" s="213"/>
      <c r="F379" s="213"/>
    </row>
    <row r="380" spans="2:6">
      <c r="B380" s="213"/>
      <c r="C380" s="213"/>
      <c r="D380" s="213"/>
      <c r="E380" s="213"/>
      <c r="F380" s="213"/>
    </row>
    <row r="381" spans="2:6">
      <c r="B381" s="213"/>
      <c r="C381" s="213"/>
      <c r="D381" s="213"/>
      <c r="E381" s="213"/>
      <c r="F381" s="213"/>
    </row>
    <row r="382" spans="2:6">
      <c r="B382" s="213"/>
      <c r="C382" s="213"/>
      <c r="D382" s="213"/>
      <c r="E382" s="213"/>
      <c r="F382" s="213"/>
    </row>
    <row r="383" spans="2:6">
      <c r="B383" s="213"/>
      <c r="C383" s="213"/>
      <c r="D383" s="213"/>
      <c r="E383" s="213"/>
      <c r="F383" s="213"/>
    </row>
    <row r="384" spans="2:6">
      <c r="B384" s="213"/>
      <c r="C384" s="213"/>
      <c r="D384" s="213"/>
      <c r="E384" s="213"/>
      <c r="F384" s="213"/>
    </row>
    <row r="385" spans="2:6">
      <c r="B385" s="213"/>
      <c r="C385" s="213"/>
      <c r="D385" s="213"/>
      <c r="E385" s="213"/>
      <c r="F385" s="213"/>
    </row>
    <row r="386" spans="2:6">
      <c r="B386" s="213"/>
      <c r="C386" s="213"/>
      <c r="D386" s="213"/>
      <c r="E386" s="213"/>
      <c r="F386" s="213"/>
    </row>
    <row r="387" spans="2:6" ht="67.5" customHeight="1">
      <c r="B387" s="213"/>
      <c r="C387" s="213"/>
      <c r="D387" s="213"/>
      <c r="E387" s="213"/>
      <c r="F387" s="213"/>
    </row>
    <row r="388" spans="2:6">
      <c r="B388" s="213"/>
      <c r="C388" s="213"/>
      <c r="D388" s="213"/>
      <c r="E388" s="213"/>
      <c r="F388" s="213"/>
    </row>
    <row r="389" spans="2:6">
      <c r="B389" s="213"/>
      <c r="C389" s="213"/>
      <c r="D389" s="213"/>
      <c r="E389" s="213"/>
      <c r="F389" s="213"/>
    </row>
    <row r="390" spans="2:6">
      <c r="B390" s="213"/>
      <c r="C390" s="213"/>
      <c r="D390" s="213"/>
      <c r="E390" s="213"/>
      <c r="F390" s="213"/>
    </row>
    <row r="391" spans="2:6">
      <c r="B391" s="213"/>
      <c r="C391" s="213"/>
      <c r="D391" s="213"/>
      <c r="E391" s="213"/>
      <c r="F391" s="213"/>
    </row>
    <row r="392" spans="2:6">
      <c r="B392" s="213"/>
      <c r="C392" s="213"/>
      <c r="D392" s="213"/>
      <c r="E392" s="213"/>
      <c r="F392" s="213"/>
    </row>
    <row r="393" spans="2:6">
      <c r="B393" s="213"/>
      <c r="C393" s="213"/>
      <c r="D393" s="213"/>
      <c r="E393" s="213"/>
      <c r="F393" s="213"/>
    </row>
    <row r="394" spans="2:6">
      <c r="B394" s="213"/>
      <c r="C394" s="213"/>
      <c r="D394" s="213"/>
      <c r="E394" s="213"/>
      <c r="F394" s="213"/>
    </row>
    <row r="395" spans="2:6">
      <c r="B395" s="213"/>
      <c r="C395" s="213"/>
      <c r="D395" s="213"/>
      <c r="E395" s="213"/>
      <c r="F395" s="213"/>
    </row>
    <row r="396" spans="2:6">
      <c r="B396" s="213"/>
      <c r="C396" s="213"/>
      <c r="D396" s="213"/>
      <c r="E396" s="213"/>
      <c r="F396" s="213"/>
    </row>
    <row r="397" spans="2:6">
      <c r="B397" s="213"/>
      <c r="C397" s="213"/>
      <c r="D397" s="213"/>
      <c r="E397" s="213"/>
      <c r="F397" s="213"/>
    </row>
    <row r="398" spans="2:6">
      <c r="B398" s="213"/>
      <c r="C398" s="213"/>
      <c r="D398" s="213"/>
      <c r="E398" s="213"/>
      <c r="F398" s="213"/>
    </row>
    <row r="399" spans="2:6">
      <c r="B399" s="213"/>
      <c r="C399" s="213"/>
      <c r="D399" s="213"/>
      <c r="E399" s="213"/>
      <c r="F399" s="213"/>
    </row>
    <row r="400" spans="2:6">
      <c r="B400" s="213"/>
      <c r="C400" s="213"/>
      <c r="D400" s="213"/>
      <c r="E400" s="213"/>
      <c r="F400" s="213"/>
    </row>
    <row r="401" spans="2:6">
      <c r="B401" s="213"/>
      <c r="C401" s="213"/>
      <c r="D401" s="213"/>
      <c r="E401" s="213"/>
      <c r="F401" s="213"/>
    </row>
    <row r="402" spans="2:6">
      <c r="B402" s="213"/>
      <c r="C402" s="213"/>
      <c r="D402" s="213"/>
      <c r="E402" s="213"/>
      <c r="F402" s="213"/>
    </row>
    <row r="403" spans="2:6">
      <c r="B403" s="213"/>
      <c r="C403" s="213"/>
      <c r="D403" s="213"/>
      <c r="E403" s="213"/>
      <c r="F403" s="213"/>
    </row>
    <row r="404" spans="2:6">
      <c r="B404" s="213"/>
      <c r="C404" s="213"/>
      <c r="D404" s="213"/>
      <c r="E404" s="213"/>
      <c r="F404" s="213"/>
    </row>
    <row r="405" spans="2:6">
      <c r="B405" s="213"/>
      <c r="C405" s="213"/>
      <c r="D405" s="213"/>
      <c r="E405" s="213"/>
      <c r="F405" s="213"/>
    </row>
    <row r="406" spans="2:6">
      <c r="B406" s="213"/>
      <c r="C406" s="213"/>
      <c r="D406" s="213"/>
      <c r="E406" s="213"/>
      <c r="F406" s="213"/>
    </row>
    <row r="407" spans="2:6">
      <c r="B407" s="213"/>
      <c r="C407" s="213"/>
      <c r="D407" s="213"/>
      <c r="E407" s="213"/>
      <c r="F407" s="213"/>
    </row>
    <row r="408" spans="2:6">
      <c r="B408" s="213"/>
      <c r="C408" s="213"/>
      <c r="D408" s="213"/>
      <c r="E408" s="213"/>
      <c r="F408" s="213"/>
    </row>
    <row r="409" spans="2:6">
      <c r="B409" s="213"/>
      <c r="C409" s="213"/>
      <c r="D409" s="213"/>
      <c r="E409" s="213"/>
      <c r="F409" s="213"/>
    </row>
    <row r="410" spans="2:6">
      <c r="B410" s="213"/>
      <c r="C410" s="213"/>
      <c r="D410" s="213"/>
      <c r="E410" s="213"/>
      <c r="F410" s="213"/>
    </row>
    <row r="411" spans="2:6">
      <c r="B411" s="213"/>
      <c r="C411" s="213"/>
      <c r="D411" s="213"/>
      <c r="E411" s="213"/>
      <c r="F411" s="213"/>
    </row>
    <row r="412" spans="2:6">
      <c r="B412" s="213"/>
      <c r="C412" s="213"/>
      <c r="D412" s="213"/>
      <c r="E412" s="213"/>
      <c r="F412" s="213"/>
    </row>
    <row r="413" spans="2:6">
      <c r="B413" s="213"/>
      <c r="C413" s="213"/>
      <c r="D413" s="213"/>
      <c r="E413" s="213"/>
      <c r="F413" s="213"/>
    </row>
    <row r="414" spans="2:6">
      <c r="B414" s="213"/>
      <c r="C414" s="213"/>
      <c r="D414" s="213"/>
      <c r="E414" s="213"/>
      <c r="F414" s="213"/>
    </row>
    <row r="415" spans="2:6">
      <c r="B415" s="213"/>
      <c r="C415" s="213"/>
      <c r="D415" s="213"/>
      <c r="E415" s="213"/>
      <c r="F415" s="213"/>
    </row>
    <row r="416" spans="2:6">
      <c r="B416" s="213"/>
      <c r="C416" s="213"/>
      <c r="D416" s="213"/>
      <c r="E416" s="213"/>
      <c r="F416" s="213"/>
    </row>
    <row r="417" spans="2:6">
      <c r="B417" s="213"/>
      <c r="C417" s="213"/>
      <c r="D417" s="213"/>
      <c r="E417" s="213"/>
      <c r="F417" s="213"/>
    </row>
    <row r="418" spans="2:6">
      <c r="B418" s="213"/>
      <c r="C418" s="213"/>
      <c r="D418" s="213"/>
      <c r="E418" s="213"/>
      <c r="F418" s="213"/>
    </row>
    <row r="419" spans="2:6">
      <c r="B419" s="213"/>
      <c r="C419" s="213"/>
      <c r="D419" s="213"/>
      <c r="E419" s="213"/>
      <c r="F419" s="213"/>
    </row>
    <row r="420" spans="2:6">
      <c r="B420" s="213"/>
      <c r="C420" s="213"/>
      <c r="D420" s="213"/>
      <c r="E420" s="213"/>
      <c r="F420" s="213"/>
    </row>
    <row r="421" spans="2:6">
      <c r="B421" s="213"/>
      <c r="C421" s="213"/>
      <c r="D421" s="213"/>
      <c r="E421" s="213"/>
      <c r="F421" s="213"/>
    </row>
    <row r="422" spans="2:6">
      <c r="B422" s="213"/>
      <c r="C422" s="213"/>
      <c r="D422" s="213"/>
      <c r="E422" s="213"/>
      <c r="F422" s="213"/>
    </row>
    <row r="423" spans="2:6">
      <c r="B423" s="213"/>
      <c r="C423" s="213"/>
      <c r="D423" s="213"/>
      <c r="E423" s="213"/>
      <c r="F423" s="213"/>
    </row>
    <row r="424" spans="2:6">
      <c r="B424" s="213"/>
      <c r="C424" s="213"/>
      <c r="D424" s="213"/>
      <c r="E424" s="213"/>
      <c r="F424" s="213"/>
    </row>
    <row r="425" spans="2:6" ht="78.75" customHeight="1">
      <c r="B425" s="213"/>
      <c r="C425" s="213"/>
      <c r="D425" s="213"/>
      <c r="E425" s="213"/>
      <c r="F425" s="213"/>
    </row>
    <row r="426" spans="2:6">
      <c r="B426" s="213"/>
      <c r="C426" s="213"/>
      <c r="D426" s="213"/>
      <c r="E426" s="213"/>
      <c r="F426" s="213"/>
    </row>
    <row r="427" spans="2:6">
      <c r="B427" s="213"/>
      <c r="C427" s="213"/>
      <c r="D427" s="213"/>
      <c r="E427" s="213"/>
      <c r="F427" s="213"/>
    </row>
    <row r="428" spans="2:6">
      <c r="B428" s="213"/>
      <c r="C428" s="213"/>
      <c r="D428" s="213"/>
      <c r="E428" s="213"/>
      <c r="F428" s="213"/>
    </row>
    <row r="429" spans="2:6">
      <c r="B429" s="213"/>
      <c r="C429" s="213"/>
      <c r="D429" s="213"/>
      <c r="E429" s="213"/>
      <c r="F429" s="213"/>
    </row>
    <row r="430" spans="2:6">
      <c r="B430" s="213"/>
      <c r="C430" s="213"/>
      <c r="D430" s="213"/>
      <c r="E430" s="213"/>
      <c r="F430" s="213"/>
    </row>
    <row r="431" spans="2:6" ht="12.75" customHeight="1">
      <c r="B431" s="213"/>
      <c r="C431" s="213"/>
      <c r="D431" s="213"/>
      <c r="E431" s="213"/>
      <c r="F431" s="213"/>
    </row>
    <row r="432" spans="2:6">
      <c r="B432" s="213"/>
      <c r="C432" s="213"/>
      <c r="D432" s="213"/>
      <c r="E432" s="213"/>
      <c r="F432" s="213"/>
    </row>
    <row r="433" spans="2:6">
      <c r="B433" s="213"/>
      <c r="C433" s="213"/>
      <c r="D433" s="213"/>
      <c r="E433" s="213"/>
      <c r="F433" s="213"/>
    </row>
    <row r="434" spans="2:6">
      <c r="B434" s="213"/>
      <c r="C434" s="213"/>
      <c r="D434" s="213"/>
      <c r="E434" s="213"/>
      <c r="F434" s="213"/>
    </row>
    <row r="435" spans="2:6">
      <c r="B435" s="213"/>
      <c r="C435" s="213"/>
      <c r="D435" s="213"/>
      <c r="E435" s="213"/>
      <c r="F435" s="213"/>
    </row>
    <row r="436" spans="2:6">
      <c r="B436" s="213"/>
      <c r="C436" s="213"/>
      <c r="D436" s="213"/>
      <c r="E436" s="213"/>
      <c r="F436" s="213"/>
    </row>
    <row r="437" spans="2:6">
      <c r="B437" s="213"/>
      <c r="C437" s="213"/>
      <c r="D437" s="213"/>
      <c r="E437" s="213"/>
      <c r="F437" s="213"/>
    </row>
    <row r="438" spans="2:6">
      <c r="B438" s="213"/>
      <c r="C438" s="213"/>
      <c r="D438" s="213"/>
      <c r="E438" s="213"/>
      <c r="F438" s="213"/>
    </row>
    <row r="439" spans="2:6">
      <c r="B439" s="213"/>
      <c r="C439" s="213"/>
      <c r="D439" s="213"/>
      <c r="E439" s="213"/>
      <c r="F439" s="213"/>
    </row>
    <row r="440" spans="2:6">
      <c r="B440" s="213"/>
      <c r="C440" s="213"/>
      <c r="D440" s="213"/>
      <c r="E440" s="213"/>
      <c r="F440" s="213"/>
    </row>
    <row r="441" spans="2:6">
      <c r="B441" s="213"/>
      <c r="C441" s="213"/>
      <c r="D441" s="213"/>
      <c r="E441" s="213"/>
      <c r="F441" s="213"/>
    </row>
    <row r="442" spans="2:6">
      <c r="B442" s="213"/>
      <c r="C442" s="213"/>
      <c r="D442" s="213"/>
      <c r="E442" s="213"/>
      <c r="F442" s="213"/>
    </row>
    <row r="443" spans="2:6">
      <c r="B443" s="213"/>
      <c r="C443" s="213"/>
      <c r="D443" s="213"/>
      <c r="E443" s="213"/>
      <c r="F443" s="213"/>
    </row>
    <row r="444" spans="2:6">
      <c r="B444" s="213"/>
      <c r="C444" s="213"/>
      <c r="D444" s="213"/>
      <c r="E444" s="213"/>
      <c r="F444" s="213"/>
    </row>
    <row r="445" spans="2:6">
      <c r="B445" s="213"/>
      <c r="C445" s="213"/>
      <c r="D445" s="213"/>
      <c r="E445" s="213"/>
      <c r="F445" s="213"/>
    </row>
    <row r="446" spans="2:6">
      <c r="B446" s="213"/>
      <c r="C446" s="213"/>
      <c r="D446" s="213"/>
      <c r="E446" s="213"/>
      <c r="F446" s="213"/>
    </row>
    <row r="447" spans="2:6">
      <c r="B447" s="213"/>
      <c r="C447" s="213"/>
      <c r="D447" s="213"/>
      <c r="E447" s="213"/>
      <c r="F447" s="213"/>
    </row>
    <row r="448" spans="2:6">
      <c r="B448" s="213"/>
      <c r="C448" s="213"/>
      <c r="D448" s="213"/>
      <c r="E448" s="213"/>
      <c r="F448" s="213"/>
    </row>
    <row r="449" spans="2:6">
      <c r="B449" s="213"/>
      <c r="C449" s="213"/>
      <c r="D449" s="213"/>
      <c r="E449" s="213"/>
      <c r="F449" s="213"/>
    </row>
    <row r="450" spans="2:6">
      <c r="B450" s="213"/>
      <c r="C450" s="213"/>
      <c r="D450" s="213"/>
      <c r="E450" s="213"/>
      <c r="F450" s="213"/>
    </row>
    <row r="451" spans="2:6">
      <c r="B451" s="213"/>
      <c r="C451" s="213"/>
      <c r="D451" s="213"/>
      <c r="E451" s="213"/>
      <c r="F451" s="213"/>
    </row>
    <row r="452" spans="2:6">
      <c r="B452" s="213"/>
      <c r="C452" s="213"/>
      <c r="D452" s="213"/>
      <c r="E452" s="213"/>
      <c r="F452" s="213"/>
    </row>
    <row r="453" spans="2:6">
      <c r="B453" s="213"/>
      <c r="C453" s="213"/>
      <c r="D453" s="213"/>
      <c r="E453" s="213"/>
      <c r="F453" s="213"/>
    </row>
    <row r="454" spans="2:6">
      <c r="B454" s="213"/>
      <c r="C454" s="213"/>
      <c r="D454" s="213"/>
      <c r="E454" s="213"/>
      <c r="F454" s="213"/>
    </row>
    <row r="455" spans="2:6">
      <c r="B455" s="213"/>
      <c r="C455" s="213"/>
      <c r="D455" s="213"/>
      <c r="E455" s="213"/>
      <c r="F455" s="213"/>
    </row>
    <row r="456" spans="2:6">
      <c r="B456" s="213"/>
      <c r="C456" s="213"/>
      <c r="D456" s="213"/>
      <c r="E456" s="213"/>
      <c r="F456" s="213"/>
    </row>
    <row r="457" spans="2:6">
      <c r="B457" s="213"/>
      <c r="C457" s="213"/>
      <c r="D457" s="213"/>
      <c r="E457" s="213"/>
      <c r="F457" s="213"/>
    </row>
    <row r="458" spans="2:6">
      <c r="B458" s="213"/>
      <c r="C458" s="213"/>
      <c r="D458" s="213"/>
      <c r="E458" s="213"/>
      <c r="F458" s="213"/>
    </row>
    <row r="459" spans="2:6">
      <c r="B459" s="213"/>
      <c r="C459" s="213"/>
      <c r="D459" s="213"/>
      <c r="E459" s="213"/>
      <c r="F459" s="213"/>
    </row>
    <row r="460" spans="2:6">
      <c r="B460" s="213"/>
      <c r="C460" s="213"/>
      <c r="D460" s="213"/>
      <c r="E460" s="213"/>
      <c r="F460" s="213"/>
    </row>
    <row r="461" spans="2:6">
      <c r="B461" s="213"/>
      <c r="C461" s="213"/>
      <c r="D461" s="213"/>
      <c r="E461" s="213"/>
      <c r="F461" s="213"/>
    </row>
    <row r="462" spans="2:6">
      <c r="B462" s="213"/>
      <c r="C462" s="213"/>
      <c r="D462" s="213"/>
      <c r="E462" s="213"/>
      <c r="F462" s="213"/>
    </row>
    <row r="463" spans="2:6" ht="67.5" customHeight="1">
      <c r="B463" s="213"/>
      <c r="C463" s="213"/>
      <c r="D463" s="213"/>
      <c r="E463" s="213"/>
      <c r="F463" s="213"/>
    </row>
    <row r="464" spans="2:6">
      <c r="B464" s="213"/>
      <c r="C464" s="213"/>
      <c r="D464" s="213"/>
      <c r="E464" s="213"/>
      <c r="F464" s="213"/>
    </row>
    <row r="465" spans="2:6">
      <c r="B465" s="213"/>
      <c r="C465" s="213"/>
      <c r="D465" s="213"/>
      <c r="E465" s="213"/>
      <c r="F465" s="213"/>
    </row>
    <row r="466" spans="2:6">
      <c r="B466" s="213"/>
      <c r="C466" s="213"/>
      <c r="D466" s="213"/>
      <c r="E466" s="213"/>
      <c r="F466" s="213"/>
    </row>
    <row r="467" spans="2:6">
      <c r="B467" s="213"/>
      <c r="C467" s="213"/>
      <c r="D467" s="213"/>
      <c r="E467" s="213"/>
      <c r="F467" s="213"/>
    </row>
    <row r="468" spans="2:6">
      <c r="B468" s="213"/>
      <c r="C468" s="213"/>
      <c r="D468" s="213"/>
      <c r="E468" s="213"/>
      <c r="F468" s="213"/>
    </row>
    <row r="469" spans="2:6">
      <c r="B469" s="213"/>
      <c r="C469" s="213"/>
      <c r="D469" s="213"/>
      <c r="E469" s="213"/>
      <c r="F469" s="213"/>
    </row>
    <row r="470" spans="2:6">
      <c r="B470" s="213"/>
      <c r="C470" s="213"/>
      <c r="D470" s="213"/>
      <c r="E470" s="213"/>
      <c r="F470" s="213"/>
    </row>
    <row r="471" spans="2:6">
      <c r="B471" s="213"/>
      <c r="C471" s="213"/>
      <c r="D471" s="213"/>
      <c r="E471" s="213"/>
      <c r="F471" s="213"/>
    </row>
    <row r="472" spans="2:6">
      <c r="B472" s="213"/>
      <c r="C472" s="213"/>
      <c r="D472" s="213"/>
      <c r="E472" s="213"/>
      <c r="F472" s="213"/>
    </row>
    <row r="473" spans="2:6">
      <c r="B473" s="213"/>
      <c r="C473" s="213"/>
      <c r="D473" s="213"/>
      <c r="E473" s="213"/>
      <c r="F473" s="213"/>
    </row>
    <row r="474" spans="2:6">
      <c r="B474" s="213"/>
      <c r="C474" s="213"/>
      <c r="D474" s="213"/>
      <c r="E474" s="213"/>
      <c r="F474" s="213"/>
    </row>
    <row r="475" spans="2:6">
      <c r="B475" s="213"/>
      <c r="C475" s="213"/>
      <c r="D475" s="213"/>
      <c r="E475" s="213"/>
      <c r="F475" s="213"/>
    </row>
    <row r="476" spans="2:6">
      <c r="B476" s="213"/>
      <c r="C476" s="213"/>
      <c r="D476" s="213"/>
      <c r="E476" s="213"/>
      <c r="F476" s="213"/>
    </row>
    <row r="477" spans="2:6">
      <c r="B477" s="213"/>
      <c r="C477" s="213"/>
      <c r="D477" s="213"/>
      <c r="E477" s="213"/>
      <c r="F477" s="213"/>
    </row>
    <row r="478" spans="2:6">
      <c r="B478" s="213"/>
      <c r="C478" s="213"/>
      <c r="D478" s="213"/>
      <c r="E478" s="213"/>
      <c r="F478" s="213"/>
    </row>
    <row r="479" spans="2:6">
      <c r="B479" s="213"/>
      <c r="C479" s="213"/>
      <c r="D479" s="213"/>
      <c r="E479" s="213"/>
      <c r="F479" s="213"/>
    </row>
    <row r="480" spans="2:6">
      <c r="B480" s="213"/>
      <c r="C480" s="213"/>
      <c r="D480" s="213"/>
      <c r="E480" s="213"/>
      <c r="F480" s="213"/>
    </row>
    <row r="481" spans="2:6">
      <c r="B481" s="213"/>
      <c r="C481" s="213"/>
      <c r="D481" s="213"/>
      <c r="E481" s="213"/>
      <c r="F481" s="213"/>
    </row>
    <row r="482" spans="2:6">
      <c r="B482" s="213"/>
      <c r="C482" s="213"/>
      <c r="D482" s="213"/>
      <c r="E482" s="213"/>
      <c r="F482" s="213"/>
    </row>
    <row r="483" spans="2:6">
      <c r="B483" s="213"/>
      <c r="C483" s="213"/>
      <c r="D483" s="213"/>
      <c r="E483" s="213"/>
      <c r="F483" s="213"/>
    </row>
    <row r="484" spans="2:6">
      <c r="B484" s="213"/>
      <c r="C484" s="213"/>
      <c r="D484" s="213"/>
      <c r="E484" s="213"/>
      <c r="F484" s="213"/>
    </row>
    <row r="485" spans="2:6">
      <c r="B485" s="213"/>
      <c r="C485" s="213"/>
      <c r="D485" s="213"/>
      <c r="E485" s="213"/>
      <c r="F485" s="213"/>
    </row>
    <row r="486" spans="2:6">
      <c r="B486" s="213"/>
      <c r="C486" s="213"/>
      <c r="D486" s="213"/>
      <c r="E486" s="213"/>
      <c r="F486" s="213"/>
    </row>
    <row r="487" spans="2:6">
      <c r="B487" s="213"/>
      <c r="C487" s="213"/>
      <c r="D487" s="213"/>
      <c r="E487" s="213"/>
      <c r="F487" s="213"/>
    </row>
    <row r="488" spans="2:6">
      <c r="B488" s="213"/>
      <c r="C488" s="213"/>
      <c r="D488" s="213"/>
      <c r="E488" s="213"/>
      <c r="F488" s="213"/>
    </row>
    <row r="489" spans="2:6">
      <c r="B489" s="213"/>
      <c r="C489" s="213"/>
      <c r="D489" s="213"/>
      <c r="E489" s="213"/>
      <c r="F489" s="213"/>
    </row>
    <row r="490" spans="2:6">
      <c r="B490" s="213"/>
      <c r="C490" s="213"/>
      <c r="D490" s="213"/>
      <c r="E490" s="213"/>
      <c r="F490" s="213"/>
    </row>
    <row r="491" spans="2:6">
      <c r="B491" s="213"/>
      <c r="C491" s="213"/>
      <c r="D491" s="213"/>
      <c r="E491" s="213"/>
      <c r="F491" s="213"/>
    </row>
    <row r="492" spans="2:6">
      <c r="B492" s="213"/>
      <c r="C492" s="213"/>
      <c r="D492" s="213"/>
      <c r="E492" s="213"/>
      <c r="F492" s="213"/>
    </row>
    <row r="493" spans="2:6">
      <c r="B493" s="213"/>
      <c r="C493" s="213"/>
      <c r="D493" s="213"/>
      <c r="E493" s="213"/>
      <c r="F493" s="213"/>
    </row>
    <row r="494" spans="2:6">
      <c r="B494" s="213"/>
      <c r="C494" s="213"/>
      <c r="D494" s="213"/>
      <c r="E494" s="213"/>
      <c r="F494" s="213"/>
    </row>
    <row r="495" spans="2:6">
      <c r="B495" s="213"/>
      <c r="C495" s="213"/>
      <c r="D495" s="213"/>
      <c r="E495" s="213"/>
      <c r="F495" s="213"/>
    </row>
    <row r="496" spans="2:6">
      <c r="B496" s="213"/>
      <c r="C496" s="213"/>
      <c r="D496" s="213"/>
      <c r="E496" s="213"/>
      <c r="F496" s="213"/>
    </row>
    <row r="497" spans="2:6">
      <c r="B497" s="213"/>
      <c r="C497" s="213"/>
      <c r="D497" s="213"/>
      <c r="E497" s="213"/>
      <c r="F497" s="213"/>
    </row>
    <row r="498" spans="2:6">
      <c r="B498" s="213"/>
      <c r="C498" s="213"/>
      <c r="D498" s="213"/>
      <c r="E498" s="213"/>
      <c r="F498" s="213"/>
    </row>
    <row r="499" spans="2:6">
      <c r="B499" s="213"/>
      <c r="C499" s="213"/>
      <c r="D499" s="213"/>
      <c r="E499" s="213"/>
      <c r="F499" s="213"/>
    </row>
    <row r="500" spans="2:6">
      <c r="B500" s="213"/>
      <c r="C500" s="213"/>
      <c r="D500" s="213"/>
      <c r="E500" s="213"/>
      <c r="F500" s="213"/>
    </row>
    <row r="501" spans="2:6" ht="78.75" customHeight="1">
      <c r="B501" s="213"/>
      <c r="C501" s="213"/>
      <c r="D501" s="213"/>
      <c r="E501" s="213"/>
      <c r="F501" s="213"/>
    </row>
    <row r="502" spans="2:6">
      <c r="B502" s="213"/>
      <c r="C502" s="213"/>
      <c r="D502" s="213"/>
      <c r="E502" s="213"/>
      <c r="F502" s="213"/>
    </row>
    <row r="503" spans="2:6">
      <c r="B503" s="213"/>
      <c r="C503" s="213"/>
      <c r="D503" s="213"/>
      <c r="E503" s="213"/>
      <c r="F503" s="213"/>
    </row>
    <row r="504" spans="2:6">
      <c r="B504" s="213"/>
      <c r="C504" s="213"/>
      <c r="D504" s="213"/>
      <c r="E504" s="213"/>
      <c r="F504" s="213"/>
    </row>
    <row r="505" spans="2:6">
      <c r="B505" s="213"/>
      <c r="C505" s="213"/>
      <c r="D505" s="213"/>
      <c r="E505" s="213"/>
      <c r="F505" s="213"/>
    </row>
    <row r="506" spans="2:6">
      <c r="B506" s="213"/>
      <c r="C506" s="213"/>
      <c r="D506" s="213"/>
      <c r="E506" s="213"/>
      <c r="F506" s="213"/>
    </row>
    <row r="507" spans="2:6">
      <c r="B507" s="213"/>
      <c r="C507" s="213"/>
      <c r="D507" s="213"/>
      <c r="E507" s="213"/>
      <c r="F507" s="213"/>
    </row>
    <row r="508" spans="2:6">
      <c r="B508" s="213"/>
      <c r="C508" s="213"/>
      <c r="D508" s="213"/>
      <c r="E508" s="213"/>
      <c r="F508" s="213"/>
    </row>
    <row r="509" spans="2:6">
      <c r="B509" s="213"/>
      <c r="C509" s="213"/>
      <c r="D509" s="213"/>
      <c r="E509" s="213"/>
      <c r="F509" s="213"/>
    </row>
    <row r="510" spans="2:6">
      <c r="B510" s="213"/>
      <c r="C510" s="213"/>
      <c r="D510" s="213"/>
      <c r="E510" s="213"/>
      <c r="F510" s="213"/>
    </row>
    <row r="511" spans="2:6">
      <c r="B511" s="213"/>
      <c r="C511" s="213"/>
      <c r="D511" s="213"/>
      <c r="E511" s="213"/>
      <c r="F511" s="213"/>
    </row>
    <row r="512" spans="2:6">
      <c r="B512" s="213"/>
      <c r="C512" s="213"/>
      <c r="D512" s="213"/>
      <c r="E512" s="213"/>
      <c r="F512" s="213"/>
    </row>
    <row r="513" spans="2:6">
      <c r="B513" s="213"/>
      <c r="C513" s="213"/>
      <c r="D513" s="213"/>
      <c r="E513" s="213"/>
      <c r="F513" s="213"/>
    </row>
    <row r="514" spans="2:6">
      <c r="B514" s="213"/>
      <c r="C514" s="213"/>
      <c r="D514" s="213"/>
      <c r="E514" s="213"/>
      <c r="F514" s="213"/>
    </row>
    <row r="515" spans="2:6">
      <c r="B515" s="213"/>
      <c r="C515" s="213"/>
      <c r="D515" s="213"/>
      <c r="E515" s="213"/>
      <c r="F515" s="213"/>
    </row>
    <row r="516" spans="2:6">
      <c r="B516" s="213"/>
      <c r="C516" s="213"/>
      <c r="D516" s="213"/>
      <c r="E516" s="213"/>
      <c r="F516" s="213"/>
    </row>
    <row r="517" spans="2:6">
      <c r="B517" s="213"/>
      <c r="C517" s="213"/>
      <c r="D517" s="213"/>
      <c r="E517" s="213"/>
      <c r="F517" s="213"/>
    </row>
    <row r="518" spans="2:6">
      <c r="B518" s="213"/>
      <c r="C518" s="213"/>
      <c r="D518" s="213"/>
      <c r="E518" s="213"/>
      <c r="F518" s="213"/>
    </row>
    <row r="519" spans="2:6">
      <c r="B519" s="213"/>
      <c r="C519" s="213"/>
      <c r="D519" s="213"/>
      <c r="E519" s="213"/>
      <c r="F519" s="213"/>
    </row>
    <row r="520" spans="2:6">
      <c r="B520" s="213"/>
      <c r="C520" s="213"/>
      <c r="D520" s="213"/>
      <c r="E520" s="213"/>
      <c r="F520" s="213"/>
    </row>
    <row r="521" spans="2:6">
      <c r="B521" s="213"/>
      <c r="C521" s="213"/>
      <c r="D521" s="213"/>
      <c r="E521" s="213"/>
      <c r="F521" s="213"/>
    </row>
    <row r="522" spans="2:6">
      <c r="B522" s="213"/>
      <c r="C522" s="213"/>
      <c r="D522" s="213"/>
      <c r="E522" s="213"/>
      <c r="F522" s="213"/>
    </row>
    <row r="523" spans="2:6">
      <c r="B523" s="213"/>
      <c r="C523" s="213"/>
      <c r="D523" s="213"/>
      <c r="E523" s="213"/>
      <c r="F523" s="213"/>
    </row>
    <row r="524" spans="2:6">
      <c r="B524" s="213"/>
      <c r="C524" s="213"/>
      <c r="D524" s="213"/>
      <c r="E524" s="213"/>
      <c r="F524" s="213"/>
    </row>
    <row r="525" spans="2:6">
      <c r="B525" s="213"/>
      <c r="C525" s="213"/>
      <c r="D525" s="213"/>
      <c r="E525" s="213"/>
      <c r="F525" s="213"/>
    </row>
    <row r="526" spans="2:6">
      <c r="B526" s="213"/>
      <c r="C526" s="213"/>
      <c r="D526" s="213"/>
      <c r="E526" s="213"/>
      <c r="F526" s="213"/>
    </row>
    <row r="527" spans="2:6">
      <c r="B527" s="213"/>
      <c r="C527" s="213"/>
      <c r="D527" s="213"/>
      <c r="E527" s="213"/>
      <c r="F527" s="213"/>
    </row>
    <row r="528" spans="2:6">
      <c r="B528" s="213"/>
      <c r="C528" s="213"/>
      <c r="D528" s="213"/>
      <c r="E528" s="213"/>
      <c r="F528" s="213"/>
    </row>
    <row r="529" spans="2:6">
      <c r="B529" s="213"/>
      <c r="C529" s="213"/>
      <c r="D529" s="213"/>
      <c r="E529" s="213"/>
      <c r="F529" s="213"/>
    </row>
    <row r="530" spans="2:6">
      <c r="B530" s="213"/>
      <c r="C530" s="213"/>
      <c r="D530" s="213"/>
      <c r="E530" s="213"/>
      <c r="F530" s="213"/>
    </row>
    <row r="531" spans="2:6">
      <c r="B531" s="213"/>
      <c r="C531" s="213"/>
      <c r="D531" s="213"/>
      <c r="E531" s="213"/>
      <c r="F531" s="213"/>
    </row>
    <row r="532" spans="2:6">
      <c r="B532" s="213"/>
      <c r="C532" s="213"/>
      <c r="D532" s="213"/>
      <c r="E532" s="213"/>
      <c r="F532" s="213"/>
    </row>
    <row r="533" spans="2:6">
      <c r="B533" s="213"/>
      <c r="C533" s="213"/>
      <c r="D533" s="213"/>
      <c r="E533" s="213"/>
      <c r="F533" s="213"/>
    </row>
    <row r="534" spans="2:6" ht="12.75" customHeight="1">
      <c r="B534" s="216"/>
      <c r="C534" s="216"/>
      <c r="D534" s="213"/>
      <c r="E534" s="213"/>
      <c r="F534" s="213"/>
    </row>
    <row r="535" spans="2:6" ht="12.75" customHeight="1">
      <c r="B535" s="216"/>
      <c r="C535" s="216"/>
      <c r="D535" s="213"/>
      <c r="E535" s="213"/>
      <c r="F535" s="213"/>
    </row>
    <row r="536" spans="2:6" ht="12.75" customHeight="1">
      <c r="B536" s="216"/>
      <c r="C536" s="216"/>
      <c r="D536" s="213"/>
      <c r="E536" s="213"/>
      <c r="F536" s="213"/>
    </row>
    <row r="537" spans="2:6" ht="12.75" customHeight="1">
      <c r="B537" s="216"/>
      <c r="C537" s="216"/>
      <c r="D537" s="213"/>
      <c r="E537" s="213"/>
      <c r="F537" s="213"/>
    </row>
    <row r="538" spans="2:6" ht="12.75" customHeight="1">
      <c r="B538" s="216"/>
      <c r="C538" s="216"/>
      <c r="D538" s="213"/>
      <c r="E538" s="213"/>
      <c r="F538" s="213"/>
    </row>
    <row r="539" spans="2:6" ht="63.75" customHeight="1">
      <c r="B539" s="216"/>
      <c r="C539" s="216"/>
      <c r="D539" s="213"/>
      <c r="E539" s="213"/>
      <c r="F539" s="213"/>
    </row>
    <row r="540" spans="2:6" ht="12.75" customHeight="1">
      <c r="B540" s="216"/>
      <c r="C540" s="216"/>
      <c r="D540" s="213"/>
      <c r="E540" s="213"/>
      <c r="F540" s="213"/>
    </row>
    <row r="541" spans="2:6" ht="12.75" customHeight="1">
      <c r="B541" s="216"/>
      <c r="C541" s="216"/>
      <c r="D541" s="213"/>
      <c r="E541" s="213"/>
      <c r="F541" s="213"/>
    </row>
    <row r="542" spans="2:6" ht="12.75" customHeight="1">
      <c r="B542" s="216"/>
      <c r="C542" s="216"/>
      <c r="D542" s="213"/>
      <c r="E542" s="213"/>
      <c r="F542" s="213"/>
    </row>
    <row r="543" spans="2:6" ht="12.75" customHeight="1">
      <c r="B543" s="216"/>
      <c r="C543" s="216"/>
      <c r="D543" s="213"/>
      <c r="E543" s="213"/>
      <c r="F543" s="213"/>
    </row>
    <row r="544" spans="2:6" ht="12.75" customHeight="1">
      <c r="B544" s="216"/>
      <c r="C544" s="216"/>
      <c r="D544" s="213"/>
      <c r="E544" s="213"/>
      <c r="F544" s="213"/>
    </row>
    <row r="545" spans="2:6">
      <c r="B545" s="216"/>
      <c r="C545" s="216"/>
      <c r="D545" s="213"/>
      <c r="E545" s="213"/>
      <c r="F545" s="213"/>
    </row>
    <row r="546" spans="2:6" ht="12.95" customHeight="1">
      <c r="B546" s="216"/>
      <c r="C546" s="216"/>
      <c r="D546" s="213"/>
      <c r="E546" s="213"/>
      <c r="F546" s="213"/>
    </row>
    <row r="547" spans="2:6">
      <c r="B547" s="216"/>
      <c r="C547" s="216"/>
      <c r="D547" s="213"/>
      <c r="E547" s="213"/>
      <c r="F547" s="213"/>
    </row>
    <row r="548" spans="2:6">
      <c r="B548" s="216"/>
      <c r="C548" s="216"/>
      <c r="D548" s="213"/>
      <c r="E548" s="213"/>
      <c r="F548" s="213"/>
    </row>
    <row r="549" spans="2:6">
      <c r="B549" s="216"/>
      <c r="C549" s="216"/>
      <c r="D549" s="213"/>
      <c r="E549" s="213"/>
      <c r="F549" s="213"/>
    </row>
    <row r="550" spans="2:6">
      <c r="B550" s="216"/>
      <c r="C550" s="216"/>
      <c r="D550" s="213"/>
      <c r="E550" s="213"/>
      <c r="F550" s="213"/>
    </row>
    <row r="551" spans="2:6">
      <c r="B551" s="216"/>
      <c r="C551" s="216"/>
      <c r="D551" s="213"/>
      <c r="E551" s="213"/>
      <c r="F551" s="213"/>
    </row>
    <row r="552" spans="2:6">
      <c r="B552" s="216"/>
      <c r="C552" s="216"/>
      <c r="D552" s="213"/>
      <c r="E552" s="213"/>
      <c r="F552" s="213"/>
    </row>
    <row r="553" spans="2:6">
      <c r="B553" s="216"/>
      <c r="C553" s="216"/>
      <c r="D553" s="213"/>
      <c r="E553" s="213"/>
      <c r="F553" s="213"/>
    </row>
    <row r="554" spans="2:6">
      <c r="B554" s="216"/>
      <c r="C554" s="216"/>
      <c r="D554" s="213"/>
      <c r="E554" s="213"/>
      <c r="F554" s="213"/>
    </row>
    <row r="555" spans="2:6">
      <c r="B555" s="216"/>
      <c r="C555" s="216"/>
      <c r="D555" s="213"/>
      <c r="E555" s="213"/>
      <c r="F555" s="213"/>
    </row>
    <row r="556" spans="2:6">
      <c r="B556" s="216"/>
      <c r="C556" s="216"/>
      <c r="D556" s="213"/>
      <c r="E556" s="213"/>
      <c r="F556" s="213"/>
    </row>
    <row r="557" spans="2:6">
      <c r="B557" s="216"/>
      <c r="C557" s="216"/>
      <c r="D557" s="213"/>
      <c r="E557" s="213"/>
      <c r="F557" s="213"/>
    </row>
    <row r="558" spans="2:6">
      <c r="B558" s="216"/>
      <c r="C558" s="216"/>
      <c r="D558" s="213"/>
      <c r="E558" s="213"/>
      <c r="F558" s="213"/>
    </row>
    <row r="559" spans="2:6">
      <c r="B559" s="216"/>
      <c r="C559" s="216"/>
      <c r="D559" s="213"/>
      <c r="E559" s="213"/>
      <c r="F559" s="213"/>
    </row>
    <row r="560" spans="2:6">
      <c r="B560" s="216"/>
      <c r="C560" s="216"/>
      <c r="D560" s="213"/>
      <c r="E560" s="213"/>
      <c r="F560" s="213"/>
    </row>
    <row r="561" spans="2:6">
      <c r="B561" s="216"/>
      <c r="C561" s="216"/>
      <c r="D561" s="213"/>
      <c r="E561" s="213"/>
      <c r="F561" s="213"/>
    </row>
    <row r="562" spans="2:6">
      <c r="B562" s="216"/>
      <c r="C562" s="216"/>
      <c r="D562" s="213"/>
      <c r="E562" s="213"/>
      <c r="F562" s="213"/>
    </row>
    <row r="563" spans="2:6">
      <c r="B563" s="216"/>
      <c r="C563" s="216"/>
      <c r="D563" s="213"/>
      <c r="E563" s="213"/>
      <c r="F563" s="213"/>
    </row>
    <row r="564" spans="2:6">
      <c r="B564" s="213"/>
      <c r="C564" s="213"/>
      <c r="D564" s="213"/>
      <c r="E564" s="213"/>
      <c r="F564" s="213"/>
    </row>
    <row r="565" spans="2:6">
      <c r="B565" s="213"/>
      <c r="C565" s="213"/>
      <c r="D565" s="213"/>
      <c r="E565" s="213"/>
      <c r="F565" s="213"/>
    </row>
    <row r="566" spans="2:6">
      <c r="B566" s="213"/>
      <c r="C566" s="213"/>
      <c r="D566" s="213"/>
      <c r="E566" s="213"/>
      <c r="F566" s="213"/>
    </row>
    <row r="567" spans="2:6">
      <c r="B567" s="213"/>
      <c r="C567" s="213"/>
      <c r="D567" s="213"/>
      <c r="E567" s="213"/>
      <c r="F567" s="213"/>
    </row>
    <row r="568" spans="2:6">
      <c r="B568" s="213"/>
      <c r="C568" s="213"/>
      <c r="D568" s="213"/>
      <c r="E568" s="213"/>
      <c r="F568" s="213"/>
    </row>
    <row r="569" spans="2:6">
      <c r="B569" s="213"/>
      <c r="C569" s="213"/>
      <c r="D569" s="213"/>
      <c r="E569" s="213"/>
      <c r="F569" s="213"/>
    </row>
    <row r="570" spans="2:6">
      <c r="B570" s="213"/>
      <c r="C570" s="213"/>
      <c r="D570" s="213"/>
      <c r="E570" s="213"/>
      <c r="F570" s="213"/>
    </row>
    <row r="571" spans="2:6" ht="12.75" customHeight="1">
      <c r="B571" s="216"/>
      <c r="C571" s="216"/>
      <c r="D571" s="216"/>
      <c r="E571" s="216"/>
      <c r="F571" s="213"/>
    </row>
    <row r="572" spans="2:6">
      <c r="B572" s="216"/>
      <c r="C572" s="216"/>
      <c r="D572" s="216"/>
      <c r="E572" s="216"/>
      <c r="F572" s="213"/>
    </row>
    <row r="573" spans="2:6">
      <c r="B573" s="213"/>
      <c r="C573" s="213"/>
      <c r="D573" s="213"/>
      <c r="E573" s="213"/>
      <c r="F573" s="213"/>
    </row>
    <row r="574" spans="2:6">
      <c r="B574" s="213"/>
      <c r="C574" s="213"/>
      <c r="D574" s="213"/>
      <c r="E574" s="213"/>
      <c r="F574" s="213"/>
    </row>
    <row r="575" spans="2:6">
      <c r="B575" s="213"/>
      <c r="C575" s="213"/>
      <c r="D575" s="213"/>
      <c r="E575" s="213"/>
      <c r="F575" s="213"/>
    </row>
    <row r="576" spans="2:6">
      <c r="B576" s="213"/>
      <c r="C576" s="213"/>
      <c r="D576" s="213"/>
      <c r="E576" s="213"/>
      <c r="F576" s="213"/>
    </row>
    <row r="577" spans="2:6" ht="67.5" customHeight="1">
      <c r="B577" s="213"/>
      <c r="C577" s="213"/>
      <c r="D577" s="213"/>
      <c r="E577" s="213"/>
      <c r="F577" s="213"/>
    </row>
    <row r="578" spans="2:6">
      <c r="B578" s="213"/>
      <c r="C578" s="213"/>
      <c r="D578" s="213"/>
      <c r="E578" s="213"/>
      <c r="F578" s="213"/>
    </row>
    <row r="579" spans="2:6">
      <c r="B579" s="213"/>
      <c r="C579" s="213"/>
      <c r="D579" s="213"/>
      <c r="E579" s="213"/>
      <c r="F579" s="213"/>
    </row>
    <row r="580" spans="2:6">
      <c r="B580" s="213"/>
      <c r="C580" s="213"/>
      <c r="D580" s="213"/>
      <c r="E580" s="213"/>
      <c r="F580" s="213"/>
    </row>
    <row r="581" spans="2:6">
      <c r="B581" s="213"/>
      <c r="C581" s="213"/>
      <c r="D581" s="213"/>
      <c r="E581" s="213"/>
      <c r="F581" s="213"/>
    </row>
    <row r="582" spans="2:6">
      <c r="B582" s="213"/>
      <c r="C582" s="213"/>
      <c r="D582" s="213"/>
      <c r="E582" s="213"/>
      <c r="F582" s="213"/>
    </row>
    <row r="583" spans="2:6">
      <c r="B583" s="213"/>
      <c r="C583" s="213"/>
      <c r="D583" s="213"/>
      <c r="E583" s="213"/>
      <c r="F583" s="213"/>
    </row>
    <row r="584" spans="2:6">
      <c r="B584" s="213"/>
      <c r="C584" s="213"/>
      <c r="D584" s="213"/>
      <c r="E584" s="213"/>
      <c r="F584" s="213"/>
    </row>
    <row r="585" spans="2:6">
      <c r="B585" s="213"/>
      <c r="C585" s="213"/>
      <c r="D585" s="213"/>
      <c r="E585" s="213"/>
      <c r="F585" s="213"/>
    </row>
    <row r="586" spans="2:6">
      <c r="B586" s="213"/>
      <c r="C586" s="213"/>
      <c r="D586" s="213"/>
      <c r="E586" s="213"/>
      <c r="F586" s="213"/>
    </row>
    <row r="587" spans="2:6">
      <c r="B587" s="213"/>
      <c r="C587" s="213"/>
      <c r="D587" s="213"/>
      <c r="E587" s="213"/>
      <c r="F587" s="213"/>
    </row>
    <row r="588" spans="2:6">
      <c r="B588" s="213"/>
      <c r="C588" s="213"/>
      <c r="D588" s="213"/>
      <c r="E588" s="213"/>
      <c r="F588" s="213"/>
    </row>
    <row r="589" spans="2:6">
      <c r="B589" s="213"/>
      <c r="C589" s="213"/>
      <c r="D589" s="213"/>
      <c r="E589" s="213"/>
      <c r="F589" s="213"/>
    </row>
    <row r="590" spans="2:6">
      <c r="B590" s="213"/>
      <c r="C590" s="213"/>
      <c r="D590" s="213"/>
      <c r="E590" s="213"/>
      <c r="F590" s="213"/>
    </row>
    <row r="591" spans="2:6">
      <c r="B591" s="213"/>
      <c r="C591" s="213"/>
      <c r="D591" s="213"/>
      <c r="E591" s="213"/>
      <c r="F591" s="213"/>
    </row>
    <row r="592" spans="2:6">
      <c r="B592" s="213"/>
      <c r="C592" s="213"/>
      <c r="D592" s="213"/>
      <c r="E592" s="213"/>
      <c r="F592" s="213"/>
    </row>
    <row r="593" spans="2:6">
      <c r="B593" s="213"/>
      <c r="C593" s="213"/>
      <c r="D593" s="213"/>
      <c r="E593" s="213"/>
      <c r="F593" s="213"/>
    </row>
    <row r="594" spans="2:6">
      <c r="B594" s="213"/>
      <c r="C594" s="213"/>
      <c r="D594" s="213"/>
      <c r="E594" s="213"/>
      <c r="F594" s="213"/>
    </row>
    <row r="595" spans="2:6">
      <c r="B595" s="213"/>
      <c r="C595" s="213"/>
      <c r="D595" s="213"/>
      <c r="E595" s="213"/>
      <c r="F595" s="213"/>
    </row>
    <row r="596" spans="2:6">
      <c r="B596" s="213"/>
      <c r="C596" s="213"/>
      <c r="D596" s="213"/>
      <c r="E596" s="213"/>
      <c r="F596" s="213"/>
    </row>
    <row r="597" spans="2:6">
      <c r="B597" s="213"/>
      <c r="C597" s="213"/>
      <c r="D597" s="213"/>
      <c r="E597" s="213"/>
      <c r="F597" s="213"/>
    </row>
    <row r="598" spans="2:6">
      <c r="B598" s="213"/>
      <c r="C598" s="213"/>
      <c r="D598" s="213"/>
      <c r="E598" s="213"/>
      <c r="F598" s="213"/>
    </row>
    <row r="599" spans="2:6">
      <c r="B599" s="213"/>
      <c r="C599" s="213"/>
      <c r="D599" s="213"/>
      <c r="E599" s="213"/>
      <c r="F599" s="213"/>
    </row>
    <row r="600" spans="2:6">
      <c r="B600" s="213"/>
      <c r="C600" s="213"/>
      <c r="D600" s="213"/>
      <c r="E600" s="213"/>
      <c r="F600" s="213"/>
    </row>
    <row r="601" spans="2:6">
      <c r="B601" s="213"/>
      <c r="C601" s="213"/>
      <c r="D601" s="213"/>
      <c r="E601" s="213"/>
      <c r="F601" s="213"/>
    </row>
    <row r="602" spans="2:6">
      <c r="B602" s="213"/>
      <c r="C602" s="213"/>
      <c r="D602" s="213"/>
      <c r="E602" s="213"/>
      <c r="F602" s="213"/>
    </row>
    <row r="603" spans="2:6">
      <c r="B603" s="213"/>
      <c r="C603" s="213"/>
      <c r="D603" s="213"/>
      <c r="E603" s="213"/>
      <c r="F603" s="213"/>
    </row>
    <row r="604" spans="2:6">
      <c r="B604" s="213"/>
      <c r="C604" s="213"/>
      <c r="D604" s="213"/>
      <c r="E604" s="213"/>
      <c r="F604" s="213"/>
    </row>
    <row r="605" spans="2:6">
      <c r="B605" s="213"/>
      <c r="C605" s="213"/>
      <c r="D605" s="213"/>
      <c r="E605" s="213"/>
      <c r="F605" s="213"/>
    </row>
    <row r="606" spans="2:6">
      <c r="B606" s="213"/>
      <c r="C606" s="213"/>
      <c r="D606" s="213"/>
      <c r="E606" s="213"/>
      <c r="F606" s="213"/>
    </row>
    <row r="607" spans="2:6">
      <c r="B607" s="213"/>
      <c r="C607" s="213"/>
      <c r="D607" s="213"/>
      <c r="E607" s="213"/>
      <c r="F607" s="213"/>
    </row>
    <row r="608" spans="2:6">
      <c r="B608" s="213"/>
      <c r="C608" s="213"/>
      <c r="D608" s="213"/>
      <c r="E608" s="213"/>
      <c r="F608" s="213"/>
    </row>
    <row r="609" spans="2:6">
      <c r="B609" s="213"/>
      <c r="C609" s="213"/>
      <c r="D609" s="213"/>
      <c r="E609" s="213"/>
      <c r="F609" s="213"/>
    </row>
    <row r="610" spans="2:6">
      <c r="B610" s="213"/>
      <c r="C610" s="213"/>
      <c r="D610" s="213"/>
      <c r="E610" s="213"/>
      <c r="F610" s="213"/>
    </row>
    <row r="611" spans="2:6">
      <c r="B611" s="213"/>
      <c r="C611" s="213"/>
      <c r="D611" s="213"/>
      <c r="E611" s="213"/>
      <c r="F611" s="213"/>
    </row>
    <row r="612" spans="2:6">
      <c r="B612" s="213"/>
      <c r="C612" s="213"/>
      <c r="D612" s="213"/>
      <c r="E612" s="213"/>
      <c r="F612" s="213"/>
    </row>
    <row r="613" spans="2:6">
      <c r="B613" s="213"/>
      <c r="C613" s="213"/>
      <c r="D613" s="213"/>
      <c r="E613" s="213"/>
      <c r="F613" s="213"/>
    </row>
    <row r="614" spans="2:6">
      <c r="B614" s="213"/>
      <c r="C614" s="213"/>
      <c r="D614" s="213"/>
      <c r="E614" s="213"/>
      <c r="F614" s="213"/>
    </row>
    <row r="621" spans="2:6" ht="24.75" customHeight="1"/>
    <row r="622" spans="2:6" ht="23.25" customHeight="1"/>
    <row r="623" spans="2:6" ht="22.5" customHeight="1"/>
    <row r="624" spans="2:6" ht="22.5" customHeight="1"/>
    <row r="660" ht="21.75" customHeight="1"/>
    <row r="686" spans="2:2">
      <c r="B686" s="213"/>
    </row>
    <row r="687" spans="2:2">
      <c r="B687" s="213"/>
    </row>
    <row r="688" spans="2:2" ht="11.25" customHeight="1">
      <c r="B688" s="213"/>
    </row>
    <row r="689" spans="2:2" ht="11.25" customHeight="1">
      <c r="B689" s="213"/>
    </row>
    <row r="690" spans="2:2" ht="11.25" customHeight="1">
      <c r="B690" s="213"/>
    </row>
    <row r="691" spans="2:2" ht="12" customHeight="1">
      <c r="B691" s="213"/>
    </row>
    <row r="692" spans="2:2">
      <c r="B692" s="213"/>
    </row>
    <row r="693" spans="2:2">
      <c r="B693" s="213"/>
    </row>
    <row r="694" spans="2:2">
      <c r="B694" s="213"/>
    </row>
    <row r="695" spans="2:2">
      <c r="B695" s="213"/>
    </row>
    <row r="696" spans="2:2">
      <c r="B696" s="213"/>
    </row>
    <row r="697" spans="2:2">
      <c r="B697" s="213"/>
    </row>
    <row r="698" spans="2:2">
      <c r="B698" s="213"/>
    </row>
    <row r="699" spans="2:2">
      <c r="B699" s="213"/>
    </row>
    <row r="700" spans="2:2">
      <c r="B700" s="213"/>
    </row>
    <row r="701" spans="2:2">
      <c r="B701" s="213"/>
    </row>
    <row r="702" spans="2:2">
      <c r="B702" s="213"/>
    </row>
    <row r="703" spans="2:2">
      <c r="B703" s="213"/>
    </row>
    <row r="704" spans="2:2">
      <c r="B704" s="213"/>
    </row>
    <row r="705" spans="2:2">
      <c r="B705" s="213"/>
    </row>
    <row r="706" spans="2:2">
      <c r="B706" s="213"/>
    </row>
    <row r="707" spans="2:2">
      <c r="B707" s="213"/>
    </row>
    <row r="708" spans="2:2">
      <c r="B708" s="213"/>
    </row>
    <row r="709" spans="2:2">
      <c r="B709" s="213"/>
    </row>
    <row r="710" spans="2:2">
      <c r="B710" s="213"/>
    </row>
    <row r="711" spans="2:2">
      <c r="B711" s="213"/>
    </row>
  </sheetData>
  <sheetProtection selectLockedCells="1" selectUnlockedCells="1"/>
  <mergeCells count="407">
    <mergeCell ref="A32:D32"/>
    <mergeCell ref="F32:I32"/>
    <mergeCell ref="A63:D63"/>
    <mergeCell ref="H62:I62"/>
    <mergeCell ref="H23:I23"/>
    <mergeCell ref="A17:D17"/>
    <mergeCell ref="A18:D18"/>
    <mergeCell ref="A19:D19"/>
    <mergeCell ref="F17:I17"/>
    <mergeCell ref="A59:D59"/>
    <mergeCell ref="F30:G30"/>
    <mergeCell ref="A49:D49"/>
    <mergeCell ref="H49:I49"/>
    <mergeCell ref="A50:D50"/>
    <mergeCell ref="F50:G50"/>
    <mergeCell ref="H50:I50"/>
    <mergeCell ref="H41:I41"/>
    <mergeCell ref="A42:D42"/>
    <mergeCell ref="H42:I42"/>
    <mergeCell ref="F43:G43"/>
    <mergeCell ref="H43:I43"/>
    <mergeCell ref="H44:I44"/>
    <mergeCell ref="F45:I45"/>
    <mergeCell ref="F46:I46"/>
    <mergeCell ref="A13:D13"/>
    <mergeCell ref="F49:G49"/>
    <mergeCell ref="A162:J162"/>
    <mergeCell ref="A7:D7"/>
    <mergeCell ref="F7:G7"/>
    <mergeCell ref="H7:I7"/>
    <mergeCell ref="A8:D8"/>
    <mergeCell ref="F8:G8"/>
    <mergeCell ref="H8:I8"/>
    <mergeCell ref="A29:D29"/>
    <mergeCell ref="A62:D62"/>
    <mergeCell ref="A20:D20"/>
    <mergeCell ref="H20:I20"/>
    <mergeCell ref="A21:D21"/>
    <mergeCell ref="H21:I21"/>
    <mergeCell ref="F24:G24"/>
    <mergeCell ref="H24:I24"/>
    <mergeCell ref="H25:I25"/>
    <mergeCell ref="H26:I26"/>
    <mergeCell ref="A60:D60"/>
    <mergeCell ref="F60:I60"/>
    <mergeCell ref="A61:D61"/>
    <mergeCell ref="F61:G61"/>
    <mergeCell ref="H61:I61"/>
    <mergeCell ref="A1:J1"/>
    <mergeCell ref="A2:J2"/>
    <mergeCell ref="B3:H3"/>
    <mergeCell ref="I3:J3"/>
    <mergeCell ref="A5:D5"/>
    <mergeCell ref="F5:J5"/>
    <mergeCell ref="A26:D26"/>
    <mergeCell ref="A27:D27"/>
    <mergeCell ref="A28:D28"/>
    <mergeCell ref="A23:D23"/>
    <mergeCell ref="A24:D24"/>
    <mergeCell ref="A25:D25"/>
    <mergeCell ref="A11:D11"/>
    <mergeCell ref="H11:I11"/>
    <mergeCell ref="A22:D22"/>
    <mergeCell ref="F22:G22"/>
    <mergeCell ref="H22:I22"/>
    <mergeCell ref="F23:G23"/>
    <mergeCell ref="F20:G20"/>
    <mergeCell ref="F21:G21"/>
    <mergeCell ref="B4:J4"/>
    <mergeCell ref="A6:D6"/>
    <mergeCell ref="F6:G6"/>
    <mergeCell ref="H6:I6"/>
    <mergeCell ref="A106:D106"/>
    <mergeCell ref="A107:D107"/>
    <mergeCell ref="A108:D108"/>
    <mergeCell ref="A109:D109"/>
    <mergeCell ref="A91:D91"/>
    <mergeCell ref="A84:D84"/>
    <mergeCell ref="A85:D85"/>
    <mergeCell ref="A87:D87"/>
    <mergeCell ref="A88:D88"/>
    <mergeCell ref="A89:D89"/>
    <mergeCell ref="A90:D90"/>
    <mergeCell ref="A10:D10"/>
    <mergeCell ref="H10:I10"/>
    <mergeCell ref="A9:D9"/>
    <mergeCell ref="H9:I9"/>
    <mergeCell ref="H72:I72"/>
    <mergeCell ref="F73:I73"/>
    <mergeCell ref="H27:I27"/>
    <mergeCell ref="H28:I28"/>
    <mergeCell ref="F18:I18"/>
    <mergeCell ref="A73:D73"/>
    <mergeCell ref="F29:G29"/>
    <mergeCell ref="H29:I29"/>
    <mergeCell ref="H30:I30"/>
    <mergeCell ref="A31:D31"/>
    <mergeCell ref="F31:I31"/>
    <mergeCell ref="A30:D30"/>
    <mergeCell ref="A12:D12"/>
    <mergeCell ref="H12:I12"/>
    <mergeCell ref="H13:I13"/>
    <mergeCell ref="A14:D14"/>
    <mergeCell ref="H14:I14"/>
    <mergeCell ref="A16:D16"/>
    <mergeCell ref="H16:I16"/>
    <mergeCell ref="A15:D15"/>
    <mergeCell ref="A74:D74"/>
    <mergeCell ref="A81:D81"/>
    <mergeCell ref="A95:D95"/>
    <mergeCell ref="A98:D98"/>
    <mergeCell ref="A110:D110"/>
    <mergeCell ref="A33:D33"/>
    <mergeCell ref="F33:G33"/>
    <mergeCell ref="H33:I33"/>
    <mergeCell ref="A34:D34"/>
    <mergeCell ref="H34:I34"/>
    <mergeCell ref="A38:D38"/>
    <mergeCell ref="F38:G38"/>
    <mergeCell ref="H38:I38"/>
    <mergeCell ref="A39:D39"/>
    <mergeCell ref="A102:D102"/>
    <mergeCell ref="A104:D104"/>
    <mergeCell ref="A105:D105"/>
    <mergeCell ref="A103:D103"/>
    <mergeCell ref="A64:D64"/>
    <mergeCell ref="A65:D65"/>
    <mergeCell ref="A66:D66"/>
    <mergeCell ref="A67:D67"/>
    <mergeCell ref="A68:D68"/>
    <mergeCell ref="H48:I48"/>
    <mergeCell ref="F47:G47"/>
    <mergeCell ref="H47:I47"/>
    <mergeCell ref="A43:D43"/>
    <mergeCell ref="A44:D44"/>
    <mergeCell ref="F15:G15"/>
    <mergeCell ref="H15:I15"/>
    <mergeCell ref="F16:G16"/>
    <mergeCell ref="H39:I39"/>
    <mergeCell ref="A40:D40"/>
    <mergeCell ref="H40:I40"/>
    <mergeCell ref="A35:D35"/>
    <mergeCell ref="H35:I35"/>
    <mergeCell ref="A36:D36"/>
    <mergeCell ref="F36:G36"/>
    <mergeCell ref="H36:I36"/>
    <mergeCell ref="A37:D37"/>
    <mergeCell ref="F37:G37"/>
    <mergeCell ref="H37:I37"/>
    <mergeCell ref="F34:G34"/>
    <mergeCell ref="F35:G35"/>
    <mergeCell ref="F19:G19"/>
    <mergeCell ref="H19:I19"/>
    <mergeCell ref="A41:D41"/>
    <mergeCell ref="F44:G44"/>
    <mergeCell ref="F58:G58"/>
    <mergeCell ref="A52:D52"/>
    <mergeCell ref="A54:D54"/>
    <mergeCell ref="A55:D55"/>
    <mergeCell ref="A56:D56"/>
    <mergeCell ref="A57:D57"/>
    <mergeCell ref="H54:I54"/>
    <mergeCell ref="H55:I55"/>
    <mergeCell ref="H56:I56"/>
    <mergeCell ref="F57:G57"/>
    <mergeCell ref="A45:D45"/>
    <mergeCell ref="A46:D46"/>
    <mergeCell ref="A47:D47"/>
    <mergeCell ref="A48:D48"/>
    <mergeCell ref="F64:G64"/>
    <mergeCell ref="H64:I64"/>
    <mergeCell ref="F65:G65"/>
    <mergeCell ref="H65:I65"/>
    <mergeCell ref="F66:G66"/>
    <mergeCell ref="H66:I66"/>
    <mergeCell ref="H57:I57"/>
    <mergeCell ref="H58:I58"/>
    <mergeCell ref="F59:I59"/>
    <mergeCell ref="F62:G62"/>
    <mergeCell ref="F63:G63"/>
    <mergeCell ref="H63:I63"/>
    <mergeCell ref="F51:G51"/>
    <mergeCell ref="H51:I51"/>
    <mergeCell ref="F52:G52"/>
    <mergeCell ref="H52:I52"/>
    <mergeCell ref="A53:D53"/>
    <mergeCell ref="H53:I53"/>
    <mergeCell ref="A58:D58"/>
    <mergeCell ref="A51:D51"/>
    <mergeCell ref="F74:I74"/>
    <mergeCell ref="F75:G75"/>
    <mergeCell ref="H75:I75"/>
    <mergeCell ref="H76:I76"/>
    <mergeCell ref="H77:I77"/>
    <mergeCell ref="A78:D78"/>
    <mergeCell ref="F78:G78"/>
    <mergeCell ref="H78:I78"/>
    <mergeCell ref="H67:I67"/>
    <mergeCell ref="H68:I68"/>
    <mergeCell ref="H69:I69"/>
    <mergeCell ref="H70:I70"/>
    <mergeCell ref="F71:G71"/>
    <mergeCell ref="H71:I71"/>
    <mergeCell ref="A69:D69"/>
    <mergeCell ref="F72:G72"/>
    <mergeCell ref="F76:G76"/>
    <mergeCell ref="F77:G77"/>
    <mergeCell ref="A77:D77"/>
    <mergeCell ref="A70:D70"/>
    <mergeCell ref="A71:D71"/>
    <mergeCell ref="A72:D72"/>
    <mergeCell ref="A75:D75"/>
    <mergeCell ref="A76:D76"/>
    <mergeCell ref="H81:I81"/>
    <mergeCell ref="A82:D82"/>
    <mergeCell ref="H82:I82"/>
    <mergeCell ref="A83:D83"/>
    <mergeCell ref="H83:I83"/>
    <mergeCell ref="A79:D79"/>
    <mergeCell ref="F79:G79"/>
    <mergeCell ref="H79:I79"/>
    <mergeCell ref="A80:D80"/>
    <mergeCell ref="F80:G80"/>
    <mergeCell ref="H80:I80"/>
    <mergeCell ref="F88:I88"/>
    <mergeCell ref="F89:G89"/>
    <mergeCell ref="H89:I89"/>
    <mergeCell ref="H90:I90"/>
    <mergeCell ref="H91:I91"/>
    <mergeCell ref="A92:D92"/>
    <mergeCell ref="F92:G92"/>
    <mergeCell ref="H92:I92"/>
    <mergeCell ref="H84:I84"/>
    <mergeCell ref="F85:G85"/>
    <mergeCell ref="H85:I85"/>
    <mergeCell ref="A86:D86"/>
    <mergeCell ref="H86:I86"/>
    <mergeCell ref="F87:I87"/>
    <mergeCell ref="F86:G86"/>
    <mergeCell ref="F90:G90"/>
    <mergeCell ref="F91:G91"/>
    <mergeCell ref="H95:I95"/>
    <mergeCell ref="A96:D96"/>
    <mergeCell ref="H96:I96"/>
    <mergeCell ref="A97:D97"/>
    <mergeCell ref="H97:I97"/>
    <mergeCell ref="A93:D93"/>
    <mergeCell ref="F93:G93"/>
    <mergeCell ref="H93:I93"/>
    <mergeCell ref="A94:D94"/>
    <mergeCell ref="F94:G94"/>
    <mergeCell ref="H94:I94"/>
    <mergeCell ref="H98:I98"/>
    <mergeCell ref="A99:D99"/>
    <mergeCell ref="F99:G99"/>
    <mergeCell ref="H99:I99"/>
    <mergeCell ref="H100:I100"/>
    <mergeCell ref="F100:G100"/>
    <mergeCell ref="F104:G104"/>
    <mergeCell ref="F105:G105"/>
    <mergeCell ref="A113:D113"/>
    <mergeCell ref="F113:G113"/>
    <mergeCell ref="H113:I113"/>
    <mergeCell ref="F101:I101"/>
    <mergeCell ref="F102:I102"/>
    <mergeCell ref="F103:G103"/>
    <mergeCell ref="H103:I103"/>
    <mergeCell ref="H104:I104"/>
    <mergeCell ref="H105:I105"/>
    <mergeCell ref="F106:G106"/>
    <mergeCell ref="H106:I106"/>
    <mergeCell ref="F107:G107"/>
    <mergeCell ref="H107:I107"/>
    <mergeCell ref="A111:D111"/>
    <mergeCell ref="A100:D100"/>
    <mergeCell ref="A101:D101"/>
    <mergeCell ref="H114:I114"/>
    <mergeCell ref="F115:I115"/>
    <mergeCell ref="F116:I116"/>
    <mergeCell ref="F108:G108"/>
    <mergeCell ref="H108:I108"/>
    <mergeCell ref="H109:I109"/>
    <mergeCell ref="H110:I110"/>
    <mergeCell ref="H111:I111"/>
    <mergeCell ref="A112:D112"/>
    <mergeCell ref="H112:I112"/>
    <mergeCell ref="F114:G114"/>
    <mergeCell ref="A114:D114"/>
    <mergeCell ref="A115:D115"/>
    <mergeCell ref="A116:D116"/>
    <mergeCell ref="A120:D120"/>
    <mergeCell ref="F120:G120"/>
    <mergeCell ref="H120:I120"/>
    <mergeCell ref="A121:D121"/>
    <mergeCell ref="F121:G121"/>
    <mergeCell ref="H121:I121"/>
    <mergeCell ref="A117:D117"/>
    <mergeCell ref="F117:G117"/>
    <mergeCell ref="H117:I117"/>
    <mergeCell ref="A118:D118"/>
    <mergeCell ref="H118:I118"/>
    <mergeCell ref="A119:D119"/>
    <mergeCell ref="H119:I119"/>
    <mergeCell ref="F118:G118"/>
    <mergeCell ref="F119:G119"/>
    <mergeCell ref="A125:D125"/>
    <mergeCell ref="H125:I125"/>
    <mergeCell ref="A126:D126"/>
    <mergeCell ref="H126:I126"/>
    <mergeCell ref="A127:D127"/>
    <mergeCell ref="F127:G127"/>
    <mergeCell ref="H127:I127"/>
    <mergeCell ref="A122:D122"/>
    <mergeCell ref="F122:G122"/>
    <mergeCell ref="H122:I122"/>
    <mergeCell ref="A123:D123"/>
    <mergeCell ref="H123:I123"/>
    <mergeCell ref="A124:D124"/>
    <mergeCell ref="H124:I124"/>
    <mergeCell ref="A131:D131"/>
    <mergeCell ref="F131:G131"/>
    <mergeCell ref="H131:I131"/>
    <mergeCell ref="A132:D132"/>
    <mergeCell ref="H132:I132"/>
    <mergeCell ref="A133:D133"/>
    <mergeCell ref="H133:I133"/>
    <mergeCell ref="A128:D128"/>
    <mergeCell ref="H128:I128"/>
    <mergeCell ref="A129:D129"/>
    <mergeCell ref="F129:I129"/>
    <mergeCell ref="A130:D130"/>
    <mergeCell ref="F130:I130"/>
    <mergeCell ref="F128:G128"/>
    <mergeCell ref="F132:G132"/>
    <mergeCell ref="F133:G133"/>
    <mergeCell ref="A136:D136"/>
    <mergeCell ref="F136:G136"/>
    <mergeCell ref="H136:I136"/>
    <mergeCell ref="A137:D137"/>
    <mergeCell ref="H137:I137"/>
    <mergeCell ref="A138:D138"/>
    <mergeCell ref="H138:I138"/>
    <mergeCell ref="A134:D134"/>
    <mergeCell ref="F134:G134"/>
    <mergeCell ref="H134:I134"/>
    <mergeCell ref="A135:D135"/>
    <mergeCell ref="F135:G135"/>
    <mergeCell ref="H135:I135"/>
    <mergeCell ref="A142:D142"/>
    <mergeCell ref="H142:I142"/>
    <mergeCell ref="A143:D143"/>
    <mergeCell ref="F143:I143"/>
    <mergeCell ref="A144:D144"/>
    <mergeCell ref="F144:I144"/>
    <mergeCell ref="A139:D139"/>
    <mergeCell ref="H139:I139"/>
    <mergeCell ref="A140:D140"/>
    <mergeCell ref="H140:I140"/>
    <mergeCell ref="A141:D141"/>
    <mergeCell ref="F141:G141"/>
    <mergeCell ref="H141:I141"/>
    <mergeCell ref="F142:G142"/>
    <mergeCell ref="A148:D148"/>
    <mergeCell ref="F148:G148"/>
    <mergeCell ref="H148:I148"/>
    <mergeCell ref="A149:D149"/>
    <mergeCell ref="F149:G149"/>
    <mergeCell ref="H149:I149"/>
    <mergeCell ref="A145:D145"/>
    <mergeCell ref="F145:G145"/>
    <mergeCell ref="H145:I145"/>
    <mergeCell ref="A146:D146"/>
    <mergeCell ref="H146:I146"/>
    <mergeCell ref="A147:D147"/>
    <mergeCell ref="H147:I147"/>
    <mergeCell ref="F146:G146"/>
    <mergeCell ref="F147:G147"/>
    <mergeCell ref="A153:D153"/>
    <mergeCell ref="H153:I153"/>
    <mergeCell ref="A154:D154"/>
    <mergeCell ref="H154:I154"/>
    <mergeCell ref="A155:D155"/>
    <mergeCell ref="F155:G155"/>
    <mergeCell ref="H155:I155"/>
    <mergeCell ref="A150:D150"/>
    <mergeCell ref="F150:G150"/>
    <mergeCell ref="H150:I150"/>
    <mergeCell ref="A151:D151"/>
    <mergeCell ref="H151:I151"/>
    <mergeCell ref="A152:D152"/>
    <mergeCell ref="H152:I152"/>
    <mergeCell ref="A159:D159"/>
    <mergeCell ref="F159:G159"/>
    <mergeCell ref="H159:I159"/>
    <mergeCell ref="A160:D160"/>
    <mergeCell ref="H160:I160"/>
    <mergeCell ref="A161:D161"/>
    <mergeCell ref="H161:I161"/>
    <mergeCell ref="A156:D156"/>
    <mergeCell ref="H156:I156"/>
    <mergeCell ref="A157:D157"/>
    <mergeCell ref="F157:I157"/>
    <mergeCell ref="A158:D158"/>
    <mergeCell ref="F158:I158"/>
    <mergeCell ref="F156:G156"/>
    <mergeCell ref="F160:G160"/>
    <mergeCell ref="F161:G161"/>
  </mergeCells>
  <pageMargins left="0.98425196850393704" right="0.78740157480314965" top="0.78740157480314965" bottom="0.78740157480314965" header="0.51181102362204722" footer="0.51181102362204722"/>
  <pageSetup paperSize="9" scale="68" firstPageNumber="0" orientation="portrait" horizontalDpi="1200" verticalDpi="599" r:id="rId1"/>
  <headerFooter alignWithMargins="0"/>
  <rowBreaks count="3" manualBreakCount="3">
    <brk id="33" max="9" man="1"/>
    <brk id="169" max="9" man="1"/>
    <brk id="207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S35"/>
  <sheetViews>
    <sheetView view="pageBreakPreview" zoomScaleSheetLayoutView="100" workbookViewId="0">
      <selection activeCell="B10" sqref="B10:G10"/>
    </sheetView>
  </sheetViews>
  <sheetFormatPr defaultRowHeight="11.25"/>
  <cols>
    <col min="1" max="1" width="17.85546875" style="136" customWidth="1"/>
    <col min="2" max="2" width="59" style="136" bestFit="1" customWidth="1"/>
    <col min="3" max="3" width="3.7109375" style="136" bestFit="1" customWidth="1"/>
    <col min="4" max="4" width="6.140625" style="136" bestFit="1" customWidth="1"/>
    <col min="5" max="5" width="11.28515625" style="136" bestFit="1" customWidth="1"/>
    <col min="6" max="6" width="11.5703125" style="136" bestFit="1" customWidth="1"/>
    <col min="7" max="7" width="9.28515625" style="136" customWidth="1"/>
    <col min="8" max="8" width="12.85546875" style="136" customWidth="1"/>
    <col min="9" max="9" width="9.7109375" style="136" bestFit="1" customWidth="1"/>
    <col min="10" max="10" width="9.140625" style="136"/>
    <col min="11" max="13" width="8.85546875" style="108" customWidth="1"/>
    <col min="14" max="16384" width="9.140625" style="136"/>
  </cols>
  <sheetData>
    <row r="1" spans="1:19" s="108" customFormat="1" ht="11.25" customHeight="1">
      <c r="A1" s="564" t="s">
        <v>264</v>
      </c>
      <c r="B1" s="565"/>
      <c r="C1" s="565"/>
      <c r="D1" s="565"/>
      <c r="E1" s="565"/>
      <c r="F1" s="565"/>
      <c r="G1" s="565"/>
      <c r="H1" s="270"/>
    </row>
    <row r="2" spans="1:19" s="108" customFormat="1" ht="14.25" customHeight="1">
      <c r="A2" s="565"/>
      <c r="B2" s="565"/>
      <c r="C2" s="565"/>
      <c r="D2" s="565"/>
      <c r="E2" s="565"/>
      <c r="F2" s="565"/>
      <c r="G2" s="565"/>
      <c r="H2" s="270"/>
    </row>
    <row r="3" spans="1:19" s="108" customFormat="1" ht="11.25" customHeight="1">
      <c r="A3" s="565"/>
      <c r="B3" s="565"/>
      <c r="C3" s="565"/>
      <c r="D3" s="565"/>
      <c r="E3" s="565"/>
      <c r="F3" s="565"/>
      <c r="G3" s="565"/>
      <c r="H3" s="270"/>
    </row>
    <row r="4" spans="1:19" s="108" customFormat="1" ht="12.75" customHeight="1">
      <c r="A4" s="565"/>
      <c r="B4" s="565"/>
      <c r="C4" s="565"/>
      <c r="D4" s="565"/>
      <c r="E4" s="565"/>
      <c r="F4" s="565"/>
      <c r="G4" s="565"/>
      <c r="H4" s="270"/>
    </row>
    <row r="5" spans="1:19" s="108" customFormat="1" ht="12.75" customHeight="1">
      <c r="A5" s="565"/>
      <c r="B5" s="565"/>
      <c r="C5" s="565"/>
      <c r="D5" s="565"/>
      <c r="E5" s="565"/>
      <c r="F5" s="565"/>
      <c r="G5" s="565"/>
      <c r="H5" s="270"/>
    </row>
    <row r="6" spans="1:19" s="108" customFormat="1" ht="78" customHeight="1">
      <c r="A6" s="566"/>
      <c r="B6" s="566"/>
      <c r="C6" s="566"/>
      <c r="D6" s="566"/>
      <c r="E6" s="566"/>
      <c r="F6" s="566"/>
      <c r="G6" s="566"/>
      <c r="H6" s="271"/>
    </row>
    <row r="7" spans="1:19" s="135" customFormat="1" ht="29.25" customHeight="1">
      <c r="A7" s="517" t="s">
        <v>272</v>
      </c>
      <c r="B7" s="518"/>
      <c r="C7" s="518"/>
      <c r="D7" s="518"/>
      <c r="E7" s="518"/>
      <c r="F7" s="518"/>
      <c r="G7" s="519"/>
      <c r="H7" s="140"/>
      <c r="K7" s="108"/>
      <c r="L7" s="108"/>
      <c r="M7" s="108"/>
    </row>
    <row r="8" spans="1:19" s="135" customFormat="1" ht="8.25" customHeight="1">
      <c r="A8" s="569"/>
      <c r="B8" s="569"/>
      <c r="C8" s="569"/>
      <c r="D8" s="569"/>
      <c r="E8" s="569"/>
      <c r="F8" s="569"/>
      <c r="G8" s="569"/>
      <c r="K8" s="108"/>
      <c r="L8" s="108"/>
      <c r="M8" s="108"/>
      <c r="O8" s="272" t="s">
        <v>218</v>
      </c>
      <c r="P8" s="272"/>
      <c r="Q8" s="272"/>
      <c r="R8" s="272"/>
      <c r="S8" s="272"/>
    </row>
    <row r="9" spans="1:19" s="135" customFormat="1" ht="21.75" customHeight="1">
      <c r="A9" s="141" t="s">
        <v>274</v>
      </c>
      <c r="B9" s="571" t="s">
        <v>295</v>
      </c>
      <c r="C9" s="571"/>
      <c r="D9" s="571"/>
      <c r="E9" s="571"/>
      <c r="F9" s="571"/>
      <c r="G9" s="571"/>
      <c r="K9" s="108"/>
      <c r="L9" s="108"/>
      <c r="M9" s="108"/>
      <c r="O9" s="135" t="s">
        <v>219</v>
      </c>
      <c r="Q9" s="135">
        <v>1</v>
      </c>
      <c r="R9" s="135">
        <v>20</v>
      </c>
      <c r="S9" s="135">
        <f>ROUND(Q9*R9,2)</f>
        <v>20</v>
      </c>
    </row>
    <row r="10" spans="1:19" s="135" customFormat="1" ht="45" customHeight="1">
      <c r="A10" s="141" t="s">
        <v>274</v>
      </c>
      <c r="B10" s="572"/>
      <c r="C10" s="572"/>
      <c r="D10" s="572"/>
      <c r="E10" s="572"/>
      <c r="F10" s="572"/>
      <c r="G10" s="572"/>
      <c r="K10" s="108"/>
      <c r="L10" s="108"/>
      <c r="M10" s="108"/>
      <c r="O10" s="135" t="s">
        <v>219</v>
      </c>
      <c r="Q10" s="135">
        <v>1</v>
      </c>
      <c r="R10" s="135">
        <v>20</v>
      </c>
      <c r="S10" s="135">
        <f>ROUND(Q10*R10,2)</f>
        <v>20</v>
      </c>
    </row>
    <row r="11" spans="1:19" s="135" customFormat="1">
      <c r="A11" s="570"/>
      <c r="B11" s="570"/>
      <c r="C11" s="570"/>
      <c r="D11" s="570"/>
      <c r="E11" s="570"/>
      <c r="F11" s="570"/>
      <c r="G11" s="570"/>
      <c r="K11" s="108"/>
      <c r="L11" s="108"/>
      <c r="M11" s="108"/>
      <c r="O11" s="135" t="s">
        <v>220</v>
      </c>
      <c r="Q11" s="135">
        <v>1</v>
      </c>
      <c r="R11" s="135">
        <v>3</v>
      </c>
      <c r="S11" s="135">
        <f t="shared" ref="S11:S31" si="0">ROUND(Q11*R11,2)</f>
        <v>3</v>
      </c>
    </row>
    <row r="12" spans="1:19" s="135" customFormat="1" ht="15" customHeight="1">
      <c r="A12" s="84" t="s">
        <v>221</v>
      </c>
      <c r="B12" s="85" t="s">
        <v>222</v>
      </c>
      <c r="C12" s="75"/>
      <c r="D12" s="82"/>
      <c r="E12" s="83"/>
      <c r="F12" s="87" t="s">
        <v>223</v>
      </c>
      <c r="G12" s="86">
        <f>SUM(F14:F16)</f>
        <v>3333.7</v>
      </c>
      <c r="K12" s="108"/>
      <c r="L12" s="108"/>
      <c r="M12" s="108"/>
      <c r="O12" s="135" t="s">
        <v>224</v>
      </c>
      <c r="Q12" s="135">
        <v>1</v>
      </c>
      <c r="R12" s="135">
        <v>1.4</v>
      </c>
      <c r="S12" s="135">
        <f t="shared" si="0"/>
        <v>1.4</v>
      </c>
    </row>
    <row r="13" spans="1:19" s="135" customFormat="1" ht="12.95" customHeight="1">
      <c r="A13" s="119" t="s">
        <v>225</v>
      </c>
      <c r="B13" s="120" t="s">
        <v>3</v>
      </c>
      <c r="C13" s="120" t="s">
        <v>226</v>
      </c>
      <c r="D13" s="121" t="s">
        <v>227</v>
      </c>
      <c r="E13" s="122" t="s">
        <v>228</v>
      </c>
      <c r="F13" s="121" t="s">
        <v>229</v>
      </c>
      <c r="G13" s="123"/>
      <c r="K13" s="136"/>
      <c r="L13" s="136"/>
      <c r="M13" s="136"/>
      <c r="O13" s="135" t="s">
        <v>230</v>
      </c>
      <c r="Q13" s="135">
        <v>10</v>
      </c>
      <c r="R13" s="135">
        <v>3</v>
      </c>
      <c r="S13" s="135">
        <f t="shared" si="0"/>
        <v>30</v>
      </c>
    </row>
    <row r="14" spans="1:19" s="276" customFormat="1" ht="12.95" customHeight="1">
      <c r="A14" s="124" t="s">
        <v>330</v>
      </c>
      <c r="B14" s="125" t="s">
        <v>329</v>
      </c>
      <c r="C14" s="139" t="s">
        <v>24</v>
      </c>
      <c r="D14" s="282">
        <v>50</v>
      </c>
      <c r="E14" s="283">
        <v>20.190000000000001</v>
      </c>
      <c r="F14" s="284">
        <f t="shared" ref="F14:F16" si="1">ROUND(D14*E14,2)</f>
        <v>1009.5</v>
      </c>
      <c r="G14" s="281"/>
      <c r="H14" s="285"/>
      <c r="K14" s="230" t="s">
        <v>231</v>
      </c>
      <c r="L14" s="230"/>
      <c r="M14" s="230">
        <v>15</v>
      </c>
      <c r="O14" s="276" t="s">
        <v>232</v>
      </c>
      <c r="Q14" s="276">
        <v>10</v>
      </c>
      <c r="R14" s="276">
        <v>30</v>
      </c>
      <c r="S14" s="276">
        <f t="shared" si="0"/>
        <v>300</v>
      </c>
    </row>
    <row r="15" spans="1:19" s="276" customFormat="1">
      <c r="A15" s="280">
        <v>4083</v>
      </c>
      <c r="B15" s="125" t="s">
        <v>331</v>
      </c>
      <c r="C15" s="139" t="s">
        <v>332</v>
      </c>
      <c r="D15" s="282">
        <v>50</v>
      </c>
      <c r="E15" s="283">
        <v>17.98</v>
      </c>
      <c r="F15" s="284">
        <f t="shared" si="1"/>
        <v>899</v>
      </c>
      <c r="G15" s="281"/>
      <c r="H15" s="285"/>
      <c r="I15" s="286"/>
      <c r="K15" s="230" t="s">
        <v>233</v>
      </c>
      <c r="L15" s="230"/>
      <c r="M15" s="230">
        <v>7</v>
      </c>
      <c r="O15" s="276" t="s">
        <v>234</v>
      </c>
      <c r="Q15" s="276">
        <v>10</v>
      </c>
      <c r="R15" s="276">
        <v>20</v>
      </c>
      <c r="S15" s="276">
        <f t="shared" si="0"/>
        <v>200</v>
      </c>
    </row>
    <row r="16" spans="1:19" s="276" customFormat="1">
      <c r="A16" s="280">
        <v>2706</v>
      </c>
      <c r="B16" s="125" t="s">
        <v>237</v>
      </c>
      <c r="C16" s="139" t="s">
        <v>332</v>
      </c>
      <c r="D16" s="282">
        <v>20</v>
      </c>
      <c r="E16" s="283">
        <v>71.260000000000005</v>
      </c>
      <c r="F16" s="284">
        <f t="shared" si="1"/>
        <v>1425.2</v>
      </c>
      <c r="G16" s="281"/>
      <c r="I16" s="286"/>
      <c r="K16" s="230" t="s">
        <v>235</v>
      </c>
      <c r="L16" s="230"/>
      <c r="M16" s="287">
        <v>20</v>
      </c>
      <c r="O16" s="276" t="s">
        <v>236</v>
      </c>
      <c r="Q16" s="276">
        <v>10</v>
      </c>
      <c r="R16" s="276">
        <v>10</v>
      </c>
      <c r="S16" s="276">
        <f t="shared" si="0"/>
        <v>100</v>
      </c>
    </row>
    <row r="17" spans="1:19" s="135" customFormat="1" ht="10.9" customHeight="1">
      <c r="A17" s="76"/>
      <c r="B17" s="77"/>
      <c r="C17" s="78"/>
      <c r="D17" s="79"/>
      <c r="E17" s="80"/>
      <c r="F17" s="79"/>
      <c r="G17" s="79"/>
      <c r="K17" s="273" t="s">
        <v>238</v>
      </c>
      <c r="L17" s="273"/>
      <c r="M17" s="273" t="e">
        <f>ROUNDUP(#REF!/3,0)</f>
        <v>#REF!</v>
      </c>
      <c r="O17" s="135" t="s">
        <v>239</v>
      </c>
      <c r="Q17" s="135">
        <v>1</v>
      </c>
      <c r="R17" s="135">
        <v>20</v>
      </c>
      <c r="S17" s="135">
        <f t="shared" si="0"/>
        <v>20</v>
      </c>
    </row>
    <row r="18" spans="1:19" s="135" customFormat="1" ht="15" customHeight="1">
      <c r="A18" s="567" t="s">
        <v>240</v>
      </c>
      <c r="B18" s="568"/>
      <c r="C18" s="568"/>
      <c r="D18" s="568"/>
      <c r="E18" s="568"/>
      <c r="F18" s="87" t="s">
        <v>223</v>
      </c>
      <c r="G18" s="86">
        <f>G20</f>
        <v>12747.4</v>
      </c>
      <c r="H18" s="138"/>
      <c r="I18" s="138"/>
      <c r="K18" s="108"/>
      <c r="L18" s="108"/>
      <c r="M18" s="108"/>
      <c r="O18" s="135" t="s">
        <v>241</v>
      </c>
      <c r="Q18" s="135">
        <v>3</v>
      </c>
      <c r="R18" s="135">
        <v>0.8</v>
      </c>
      <c r="S18" s="135">
        <f t="shared" si="0"/>
        <v>2.4</v>
      </c>
    </row>
    <row r="19" spans="1:19" s="135" customFormat="1" ht="12" customHeight="1">
      <c r="A19" s="582" t="s">
        <v>242</v>
      </c>
      <c r="B19" s="583"/>
      <c r="C19" s="127" t="s">
        <v>226</v>
      </c>
      <c r="D19" s="128" t="s">
        <v>243</v>
      </c>
      <c r="E19" s="129" t="s">
        <v>244</v>
      </c>
      <c r="F19" s="129" t="s">
        <v>245</v>
      </c>
      <c r="G19" s="129" t="s">
        <v>246</v>
      </c>
      <c r="H19" s="137"/>
      <c r="K19" s="136"/>
      <c r="L19" s="136"/>
      <c r="M19" s="136"/>
      <c r="O19" s="135" t="s">
        <v>247</v>
      </c>
      <c r="Q19" s="135">
        <v>1</v>
      </c>
      <c r="R19" s="135">
        <v>10</v>
      </c>
      <c r="S19" s="135">
        <f t="shared" si="0"/>
        <v>10</v>
      </c>
    </row>
    <row r="20" spans="1:19" s="135" customFormat="1">
      <c r="A20" s="584"/>
      <c r="B20" s="585"/>
      <c r="C20" s="130" t="s">
        <v>24</v>
      </c>
      <c r="D20" s="131">
        <v>3</v>
      </c>
      <c r="E20" s="151">
        <f>G12</f>
        <v>3333.7</v>
      </c>
      <c r="F20" s="132">
        <f>E20*(1+(errada!$H$9/100))</f>
        <v>4249.1340199999995</v>
      </c>
      <c r="G20" s="133">
        <f>ROUND(D20*F20,2)</f>
        <v>12747.4</v>
      </c>
      <c r="H20" s="138"/>
      <c r="O20" s="135" t="s">
        <v>248</v>
      </c>
      <c r="Q20" s="135">
        <v>1</v>
      </c>
      <c r="R20" s="135">
        <v>3.5</v>
      </c>
      <c r="S20" s="135">
        <f t="shared" si="0"/>
        <v>3.5</v>
      </c>
    </row>
    <row r="21" spans="1:19" s="347" customFormat="1" ht="15" customHeight="1">
      <c r="A21" s="344" t="s">
        <v>333</v>
      </c>
      <c r="B21" s="587" t="s">
        <v>334</v>
      </c>
      <c r="C21" s="588"/>
      <c r="D21" s="588"/>
      <c r="E21" s="588"/>
      <c r="F21" s="345" t="s">
        <v>223</v>
      </c>
      <c r="G21" s="346">
        <f>SUM(F23:F24)</f>
        <v>660.3</v>
      </c>
      <c r="O21" s="347" t="s">
        <v>335</v>
      </c>
      <c r="Q21" s="347">
        <v>1</v>
      </c>
      <c r="R21" s="347">
        <v>8</v>
      </c>
      <c r="S21" s="135">
        <f t="shared" si="0"/>
        <v>8</v>
      </c>
    </row>
    <row r="22" spans="1:19" s="347" customFormat="1">
      <c r="A22" s="119" t="s">
        <v>225</v>
      </c>
      <c r="B22" s="120" t="s">
        <v>3</v>
      </c>
      <c r="C22" s="120" t="s">
        <v>226</v>
      </c>
      <c r="D22" s="121" t="s">
        <v>243</v>
      </c>
      <c r="E22" s="122" t="s">
        <v>336</v>
      </c>
      <c r="F22" s="121" t="s">
        <v>229</v>
      </c>
      <c r="G22" s="348"/>
      <c r="K22" s="136"/>
      <c r="L22" s="136"/>
      <c r="M22" s="136"/>
      <c r="O22" s="347" t="s">
        <v>337</v>
      </c>
      <c r="Q22" s="347">
        <v>6</v>
      </c>
      <c r="R22" s="347">
        <v>7</v>
      </c>
      <c r="S22" s="135">
        <f t="shared" si="0"/>
        <v>42</v>
      </c>
    </row>
    <row r="23" spans="1:19" s="347" customFormat="1" ht="67.5" customHeight="1">
      <c r="A23" s="349" t="s">
        <v>338</v>
      </c>
      <c r="B23" s="350" t="s">
        <v>339</v>
      </c>
      <c r="C23" s="139" t="s">
        <v>340</v>
      </c>
      <c r="D23" s="351">
        <v>5</v>
      </c>
      <c r="E23" s="352">
        <v>132.06</v>
      </c>
      <c r="F23" s="353">
        <f>ROUND(D23*E23,2)</f>
        <v>660.3</v>
      </c>
      <c r="G23" s="354"/>
      <c r="K23" s="136"/>
      <c r="L23" s="136"/>
      <c r="M23" s="136"/>
      <c r="S23" s="347">
        <f>SUM(S3:S22)</f>
        <v>760.3</v>
      </c>
    </row>
    <row r="24" spans="1:19" s="347" customFormat="1" hidden="1">
      <c r="A24" s="355"/>
      <c r="B24" s="356" t="s">
        <v>341</v>
      </c>
      <c r="C24" s="126" t="s">
        <v>226</v>
      </c>
      <c r="D24" s="357">
        <v>0</v>
      </c>
      <c r="E24" s="358">
        <v>20</v>
      </c>
      <c r="F24" s="359">
        <f>ROUND(D24*E24,2)</f>
        <v>0</v>
      </c>
      <c r="G24" s="360"/>
      <c r="H24" s="347" t="s">
        <v>342</v>
      </c>
      <c r="K24" s="136"/>
      <c r="L24" s="136"/>
      <c r="M24" s="136"/>
    </row>
    <row r="25" spans="1:19" s="365" customFormat="1" ht="15" customHeight="1">
      <c r="A25" s="361"/>
      <c r="B25" s="362"/>
      <c r="C25" s="362"/>
      <c r="D25" s="363"/>
      <c r="E25" s="364"/>
      <c r="F25" s="363"/>
      <c r="G25" s="363"/>
      <c r="K25" s="108"/>
      <c r="L25" s="108"/>
      <c r="M25" s="108"/>
      <c r="O25" s="366" t="s">
        <v>238</v>
      </c>
      <c r="P25" s="366"/>
      <c r="Q25" s="366"/>
      <c r="R25" s="366"/>
      <c r="S25" s="366">
        <f>ROUNDUP(S23/3,0)</f>
        <v>254</v>
      </c>
    </row>
    <row r="26" spans="1:19" s="347" customFormat="1" ht="15" customHeight="1">
      <c r="A26" s="344" t="s">
        <v>343</v>
      </c>
      <c r="B26" s="587" t="s">
        <v>344</v>
      </c>
      <c r="C26" s="588"/>
      <c r="D26" s="588"/>
      <c r="E26" s="588"/>
      <c r="F26" s="345" t="s">
        <v>223</v>
      </c>
      <c r="G26" s="346">
        <f>SUM(F28:F29)</f>
        <v>660.3</v>
      </c>
      <c r="K26" s="136"/>
      <c r="L26" s="136"/>
      <c r="M26" s="136"/>
    </row>
    <row r="27" spans="1:19" s="347" customFormat="1">
      <c r="A27" s="367" t="s">
        <v>225</v>
      </c>
      <c r="B27" s="368" t="s">
        <v>3</v>
      </c>
      <c r="C27" s="368" t="s">
        <v>226</v>
      </c>
      <c r="D27" s="369" t="s">
        <v>243</v>
      </c>
      <c r="E27" s="132" t="s">
        <v>336</v>
      </c>
      <c r="F27" s="369" t="s">
        <v>229</v>
      </c>
      <c r="G27" s="370"/>
      <c r="K27" s="136"/>
      <c r="L27" s="136"/>
      <c r="M27" s="136"/>
    </row>
    <row r="28" spans="1:19" s="347" customFormat="1" ht="45">
      <c r="A28" s="349" t="s">
        <v>338</v>
      </c>
      <c r="B28" s="350" t="s">
        <v>339</v>
      </c>
      <c r="C28" s="139" t="s">
        <v>340</v>
      </c>
      <c r="D28" s="351">
        <f>D23</f>
        <v>5</v>
      </c>
      <c r="E28" s="352">
        <f>E23</f>
        <v>132.06</v>
      </c>
      <c r="F28" s="353">
        <f>ROUND(D28*E28,2)</f>
        <v>660.3</v>
      </c>
      <c r="G28" s="360"/>
      <c r="K28" s="136"/>
      <c r="L28" s="136"/>
      <c r="M28" s="136"/>
    </row>
    <row r="29" spans="1:19" s="347" customFormat="1" hidden="1">
      <c r="A29" s="355"/>
      <c r="B29" s="356" t="s">
        <v>341</v>
      </c>
      <c r="C29" s="139" t="s">
        <v>226</v>
      </c>
      <c r="D29" s="351">
        <v>0</v>
      </c>
      <c r="E29" s="352">
        <v>20</v>
      </c>
      <c r="F29" s="353">
        <f>ROUND(D29*E29,2)</f>
        <v>0</v>
      </c>
      <c r="G29" s="360"/>
      <c r="H29" s="347" t="s">
        <v>342</v>
      </c>
      <c r="K29" s="136"/>
      <c r="L29" s="136"/>
      <c r="M29" s="136"/>
    </row>
    <row r="30" spans="1:19" s="365" customFormat="1">
      <c r="A30" s="361"/>
      <c r="B30" s="362"/>
      <c r="C30" s="362"/>
      <c r="D30" s="363"/>
      <c r="E30" s="364"/>
      <c r="F30" s="363"/>
      <c r="G30" s="363"/>
      <c r="K30" s="108"/>
      <c r="L30" s="108"/>
      <c r="M30" s="108"/>
    </row>
    <row r="31" spans="1:19" s="135" customFormat="1" ht="15" customHeight="1">
      <c r="A31" s="586"/>
      <c r="B31" s="586"/>
      <c r="C31" s="586"/>
      <c r="D31" s="586"/>
      <c r="E31" s="586"/>
      <c r="F31" s="586"/>
      <c r="G31" s="586"/>
      <c r="H31" s="138">
        <f>3*E20</f>
        <v>10001.099999999999</v>
      </c>
      <c r="I31" s="137"/>
      <c r="O31" s="135" t="s">
        <v>249</v>
      </c>
      <c r="Q31" s="135">
        <v>1</v>
      </c>
      <c r="R31" s="135">
        <v>1.25</v>
      </c>
      <c r="S31" s="135">
        <f t="shared" si="0"/>
        <v>1.25</v>
      </c>
    </row>
    <row r="32" spans="1:19" ht="15.75" customHeight="1">
      <c r="A32" s="574" t="s">
        <v>250</v>
      </c>
      <c r="B32" s="575"/>
      <c r="C32" s="575"/>
      <c r="D32" s="575"/>
      <c r="E32" s="575"/>
      <c r="F32" s="575"/>
      <c r="G32" s="576"/>
    </row>
    <row r="33" spans="1:7" ht="22.5" customHeight="1">
      <c r="A33" s="577" t="s">
        <v>251</v>
      </c>
      <c r="B33" s="573"/>
      <c r="C33" s="573"/>
      <c r="D33" s="573"/>
      <c r="E33" s="573"/>
      <c r="F33" s="573"/>
      <c r="G33" s="578"/>
    </row>
    <row r="34" spans="1:7" ht="21.75" customHeight="1">
      <c r="A34" s="579" t="s">
        <v>252</v>
      </c>
      <c r="B34" s="580"/>
      <c r="C34" s="580"/>
      <c r="D34" s="580"/>
      <c r="E34" s="580"/>
      <c r="F34" s="580"/>
      <c r="G34" s="581"/>
    </row>
    <row r="35" spans="1:7" ht="12.75" customHeight="1">
      <c r="A35" s="573"/>
      <c r="B35" s="573"/>
      <c r="C35" s="573"/>
      <c r="D35" s="573"/>
      <c r="E35" s="573"/>
      <c r="F35" s="573"/>
      <c r="G35" s="573"/>
    </row>
  </sheetData>
  <mergeCells count="15">
    <mergeCell ref="A35:G35"/>
    <mergeCell ref="A32:G32"/>
    <mergeCell ref="A33:G33"/>
    <mergeCell ref="A34:G34"/>
    <mergeCell ref="A19:B20"/>
    <mergeCell ref="A31:G31"/>
    <mergeCell ref="B21:E21"/>
    <mergeCell ref="B26:E26"/>
    <mergeCell ref="A1:G6"/>
    <mergeCell ref="A18:E18"/>
    <mergeCell ref="A7:G7"/>
    <mergeCell ref="A8:G8"/>
    <mergeCell ref="A11:G11"/>
    <mergeCell ref="B9:G9"/>
    <mergeCell ref="B10:G10"/>
  </mergeCells>
  <pageMargins left="0.78740157499999996" right="0.78740157499999996" top="0.984251969" bottom="0.984251969" header="0.5" footer="0.5"/>
  <pageSetup paperSize="9" scale="72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44"/>
  <sheetViews>
    <sheetView view="pageBreakPreview" zoomScaleSheetLayoutView="100" workbookViewId="0">
      <selection activeCell="G32" sqref="G32"/>
    </sheetView>
  </sheetViews>
  <sheetFormatPr defaultRowHeight="11.25"/>
  <cols>
    <col min="1" max="1" width="17.85546875" style="230" customWidth="1"/>
    <col min="2" max="2" width="39.28515625" style="230" customWidth="1"/>
    <col min="3" max="3" width="3.7109375" style="230" bestFit="1" customWidth="1"/>
    <col min="4" max="4" width="6.85546875" style="230" bestFit="1" customWidth="1"/>
    <col min="5" max="5" width="11.28515625" style="230" bestFit="1" customWidth="1"/>
    <col min="6" max="6" width="11.5703125" style="230" bestFit="1" customWidth="1"/>
    <col min="7" max="7" width="9.28515625" style="230" customWidth="1"/>
    <col min="8" max="8" width="12.85546875" style="230" customWidth="1"/>
    <col min="9" max="9" width="9.7109375" style="230" bestFit="1" customWidth="1"/>
    <col min="10" max="10" width="9.140625" style="230"/>
    <col min="11" max="13" width="8.85546875" style="274" customWidth="1"/>
    <col min="14" max="16384" width="9.140625" style="230"/>
  </cols>
  <sheetData>
    <row r="1" spans="1:19" s="274" customFormat="1" ht="11.25" customHeight="1">
      <c r="A1" s="564" t="s">
        <v>264</v>
      </c>
      <c r="B1" s="565"/>
      <c r="C1" s="565"/>
      <c r="D1" s="565"/>
      <c r="E1" s="565"/>
      <c r="F1" s="565"/>
      <c r="G1" s="565"/>
      <c r="H1" s="270"/>
    </row>
    <row r="2" spans="1:19" s="274" customFormat="1" ht="14.25" customHeight="1">
      <c r="A2" s="565"/>
      <c r="B2" s="565"/>
      <c r="C2" s="565"/>
      <c r="D2" s="565"/>
      <c r="E2" s="565"/>
      <c r="F2" s="565"/>
      <c r="G2" s="565"/>
      <c r="H2" s="270"/>
    </row>
    <row r="3" spans="1:19" s="274" customFormat="1" ht="11.25" customHeight="1">
      <c r="A3" s="565"/>
      <c r="B3" s="565"/>
      <c r="C3" s="565"/>
      <c r="D3" s="565"/>
      <c r="E3" s="565"/>
      <c r="F3" s="565"/>
      <c r="G3" s="565"/>
      <c r="H3" s="270"/>
    </row>
    <row r="4" spans="1:19" s="274" customFormat="1" ht="12.75" customHeight="1">
      <c r="A4" s="565"/>
      <c r="B4" s="565"/>
      <c r="C4" s="565"/>
      <c r="D4" s="565"/>
      <c r="E4" s="565"/>
      <c r="F4" s="565"/>
      <c r="G4" s="565"/>
      <c r="H4" s="270"/>
    </row>
    <row r="5" spans="1:19" s="274" customFormat="1" ht="12.75" customHeight="1">
      <c r="A5" s="565"/>
      <c r="B5" s="565"/>
      <c r="C5" s="565"/>
      <c r="D5" s="565"/>
      <c r="E5" s="565"/>
      <c r="F5" s="565"/>
      <c r="G5" s="565"/>
      <c r="H5" s="270"/>
    </row>
    <row r="6" spans="1:19" s="274" customFormat="1" ht="87.75" customHeight="1">
      <c r="A6" s="566"/>
      <c r="B6" s="566"/>
      <c r="C6" s="566"/>
      <c r="D6" s="566"/>
      <c r="E6" s="566"/>
      <c r="F6" s="566"/>
      <c r="G6" s="566"/>
      <c r="H6" s="271"/>
    </row>
    <row r="7" spans="1:19" s="276" customFormat="1" ht="24.75" customHeight="1">
      <c r="A7" s="517" t="s">
        <v>273</v>
      </c>
      <c r="B7" s="518"/>
      <c r="C7" s="518"/>
      <c r="D7" s="518"/>
      <c r="E7" s="518"/>
      <c r="F7" s="518"/>
      <c r="G7" s="519"/>
      <c r="H7" s="275"/>
      <c r="K7" s="274"/>
      <c r="L7" s="274"/>
      <c r="M7" s="274"/>
    </row>
    <row r="8" spans="1:19" s="276" customFormat="1" ht="8.25" customHeight="1">
      <c r="A8" s="589"/>
      <c r="B8" s="589"/>
      <c r="C8" s="589"/>
      <c r="D8" s="589"/>
      <c r="E8" s="589"/>
      <c r="F8" s="589"/>
      <c r="G8" s="589"/>
      <c r="K8" s="274"/>
      <c r="L8" s="274"/>
      <c r="M8" s="274"/>
      <c r="O8" s="277" t="s">
        <v>218</v>
      </c>
      <c r="P8" s="277"/>
      <c r="Q8" s="277"/>
      <c r="R8" s="277"/>
      <c r="S8" s="277"/>
    </row>
    <row r="9" spans="1:19" s="276" customFormat="1" ht="21.75" customHeight="1">
      <c r="A9" s="141" t="s">
        <v>274</v>
      </c>
      <c r="B9" s="571" t="s">
        <v>295</v>
      </c>
      <c r="C9" s="571"/>
      <c r="D9" s="571"/>
      <c r="E9" s="571"/>
      <c r="F9" s="571"/>
      <c r="G9" s="571"/>
      <c r="K9" s="274"/>
      <c r="L9" s="274"/>
      <c r="M9" s="274"/>
      <c r="O9" s="276" t="s">
        <v>219</v>
      </c>
      <c r="Q9" s="276">
        <v>1</v>
      </c>
      <c r="R9" s="276">
        <v>20</v>
      </c>
      <c r="S9" s="276">
        <f>ROUND(Q9*R9,2)</f>
        <v>20</v>
      </c>
    </row>
    <row r="10" spans="1:19" s="276" customFormat="1" ht="45" customHeight="1">
      <c r="A10" s="141" t="s">
        <v>274</v>
      </c>
      <c r="B10" s="572" t="s">
        <v>311</v>
      </c>
      <c r="C10" s="572"/>
      <c r="D10" s="572"/>
      <c r="E10" s="572"/>
      <c r="F10" s="572"/>
      <c r="G10" s="572"/>
      <c r="K10" s="274"/>
      <c r="L10" s="274"/>
      <c r="M10" s="274"/>
      <c r="O10" s="276" t="s">
        <v>219</v>
      </c>
      <c r="Q10" s="276">
        <v>1</v>
      </c>
      <c r="R10" s="276">
        <v>20</v>
      </c>
      <c r="S10" s="276">
        <f>ROUND(Q10*R10,2)</f>
        <v>20</v>
      </c>
    </row>
    <row r="11" spans="1:19" s="276" customFormat="1">
      <c r="A11" s="141"/>
      <c r="B11" s="571"/>
      <c r="C11" s="571"/>
      <c r="D11" s="571"/>
      <c r="E11" s="571"/>
      <c r="F11" s="142"/>
      <c r="G11" s="275"/>
      <c r="K11" s="274"/>
      <c r="L11" s="274"/>
      <c r="M11" s="274"/>
      <c r="O11" s="276" t="s">
        <v>219</v>
      </c>
      <c r="Q11" s="276">
        <v>1</v>
      </c>
      <c r="R11" s="276">
        <v>20</v>
      </c>
      <c r="S11" s="276">
        <f>ROUND(Q11*R11,2)</f>
        <v>20</v>
      </c>
    </row>
    <row r="12" spans="1:19" s="276" customFormat="1">
      <c r="A12" s="570"/>
      <c r="B12" s="570"/>
      <c r="C12" s="570"/>
      <c r="D12" s="570"/>
      <c r="E12" s="570"/>
      <c r="F12" s="570"/>
      <c r="G12" s="570"/>
      <c r="K12" s="274"/>
      <c r="L12" s="274"/>
      <c r="M12" s="274"/>
      <c r="O12" s="276" t="s">
        <v>220</v>
      </c>
      <c r="Q12" s="276">
        <v>1</v>
      </c>
      <c r="R12" s="276">
        <v>3</v>
      </c>
      <c r="S12" s="276">
        <f t="shared" ref="S12:S31" si="0">ROUND(Q12*R12,2)</f>
        <v>3</v>
      </c>
    </row>
    <row r="13" spans="1:19" s="276" customFormat="1" ht="15" customHeight="1">
      <c r="A13" s="84" t="s">
        <v>221</v>
      </c>
      <c r="B13" s="85" t="s">
        <v>222</v>
      </c>
      <c r="C13" s="120"/>
      <c r="D13" s="278"/>
      <c r="E13" s="279"/>
      <c r="F13" s="87" t="s">
        <v>223</v>
      </c>
      <c r="G13" s="86">
        <f>SUM(F15:F17)</f>
        <v>3697.4</v>
      </c>
      <c r="K13" s="274"/>
      <c r="L13" s="274"/>
      <c r="M13" s="274"/>
      <c r="O13" s="276" t="s">
        <v>224</v>
      </c>
      <c r="Q13" s="276">
        <v>1</v>
      </c>
      <c r="R13" s="276">
        <v>1.4</v>
      </c>
      <c r="S13" s="276">
        <f t="shared" si="0"/>
        <v>1.4</v>
      </c>
    </row>
    <row r="14" spans="1:19" s="276" customFormat="1" ht="12.95" customHeight="1">
      <c r="A14" s="280" t="s">
        <v>225</v>
      </c>
      <c r="B14" s="120" t="s">
        <v>3</v>
      </c>
      <c r="C14" s="120" t="s">
        <v>226</v>
      </c>
      <c r="D14" s="121" t="s">
        <v>227</v>
      </c>
      <c r="E14" s="122" t="s">
        <v>228</v>
      </c>
      <c r="F14" s="121" t="s">
        <v>229</v>
      </c>
      <c r="G14" s="281"/>
      <c r="K14" s="230"/>
      <c r="L14" s="230"/>
      <c r="M14" s="230"/>
      <c r="O14" s="276" t="s">
        <v>230</v>
      </c>
      <c r="Q14" s="276">
        <v>10</v>
      </c>
      <c r="R14" s="276">
        <v>3</v>
      </c>
      <c r="S14" s="276">
        <f t="shared" si="0"/>
        <v>30</v>
      </c>
    </row>
    <row r="15" spans="1:19" s="276" customFormat="1" ht="12.95" customHeight="1">
      <c r="A15" s="124" t="s">
        <v>330</v>
      </c>
      <c r="B15" s="125" t="s">
        <v>329</v>
      </c>
      <c r="C15" s="139" t="s">
        <v>24</v>
      </c>
      <c r="D15" s="282">
        <v>50</v>
      </c>
      <c r="E15" s="283">
        <v>20.190000000000001</v>
      </c>
      <c r="F15" s="284">
        <f t="shared" ref="F15:F17" si="1">ROUND(D15*E15,2)</f>
        <v>1009.5</v>
      </c>
      <c r="G15" s="281"/>
      <c r="H15" s="285"/>
      <c r="K15" s="230" t="s">
        <v>231</v>
      </c>
      <c r="L15" s="230"/>
      <c r="M15" s="230">
        <v>15</v>
      </c>
      <c r="O15" s="276" t="s">
        <v>232</v>
      </c>
      <c r="Q15" s="276">
        <v>10</v>
      </c>
      <c r="R15" s="276">
        <v>30</v>
      </c>
      <c r="S15" s="276">
        <f t="shared" si="0"/>
        <v>300</v>
      </c>
    </row>
    <row r="16" spans="1:19" s="276" customFormat="1">
      <c r="A16" s="280">
        <v>4083</v>
      </c>
      <c r="B16" s="125" t="s">
        <v>331</v>
      </c>
      <c r="C16" s="139" t="s">
        <v>332</v>
      </c>
      <c r="D16" s="282">
        <v>50</v>
      </c>
      <c r="E16" s="283">
        <v>20.79</v>
      </c>
      <c r="F16" s="284">
        <f t="shared" si="1"/>
        <v>1039.5</v>
      </c>
      <c r="G16" s="281"/>
      <c r="H16" s="285"/>
      <c r="I16" s="286"/>
      <c r="K16" s="230" t="s">
        <v>233</v>
      </c>
      <c r="L16" s="230"/>
      <c r="M16" s="230">
        <v>7</v>
      </c>
      <c r="O16" s="276" t="s">
        <v>234</v>
      </c>
      <c r="Q16" s="276">
        <v>10</v>
      </c>
      <c r="R16" s="276">
        <v>20</v>
      </c>
      <c r="S16" s="276">
        <f t="shared" si="0"/>
        <v>200</v>
      </c>
    </row>
    <row r="17" spans="1:19" s="276" customFormat="1">
      <c r="A17" s="280">
        <v>2706</v>
      </c>
      <c r="B17" s="125" t="s">
        <v>237</v>
      </c>
      <c r="C17" s="139" t="s">
        <v>332</v>
      </c>
      <c r="D17" s="282">
        <v>20</v>
      </c>
      <c r="E17" s="283">
        <v>82.42</v>
      </c>
      <c r="F17" s="284">
        <f t="shared" si="1"/>
        <v>1648.4</v>
      </c>
      <c r="G17" s="281"/>
      <c r="I17" s="286"/>
      <c r="K17" s="230" t="s">
        <v>235</v>
      </c>
      <c r="L17" s="230"/>
      <c r="M17" s="287">
        <v>20</v>
      </c>
      <c r="O17" s="276" t="s">
        <v>236</v>
      </c>
      <c r="Q17" s="276">
        <v>10</v>
      </c>
      <c r="R17" s="276">
        <v>10</v>
      </c>
      <c r="S17" s="276">
        <f t="shared" si="0"/>
        <v>100</v>
      </c>
    </row>
    <row r="18" spans="1:19" s="276" customFormat="1" ht="10.9" customHeight="1">
      <c r="A18" s="288"/>
      <c r="B18" s="289"/>
      <c r="C18" s="290"/>
      <c r="D18" s="291"/>
      <c r="E18" s="292"/>
      <c r="F18" s="291"/>
      <c r="G18" s="291"/>
      <c r="K18" s="293" t="s">
        <v>238</v>
      </c>
      <c r="L18" s="293"/>
      <c r="M18" s="293" t="e">
        <f>ROUNDUP(#REF!/3,0)</f>
        <v>#REF!</v>
      </c>
      <c r="O18" s="276" t="s">
        <v>239</v>
      </c>
      <c r="Q18" s="276">
        <v>1</v>
      </c>
      <c r="R18" s="276">
        <v>20</v>
      </c>
      <c r="S18" s="276">
        <f t="shared" si="0"/>
        <v>20</v>
      </c>
    </row>
    <row r="19" spans="1:19" s="276" customFormat="1" ht="15" customHeight="1">
      <c r="A19" s="567" t="s">
        <v>240</v>
      </c>
      <c r="B19" s="568"/>
      <c r="C19" s="568"/>
      <c r="D19" s="568"/>
      <c r="E19" s="568"/>
      <c r="F19" s="87" t="s">
        <v>223</v>
      </c>
      <c r="G19" s="86">
        <f>G21</f>
        <v>14138.12</v>
      </c>
      <c r="H19" s="294"/>
      <c r="I19" s="294"/>
      <c r="K19" s="274"/>
      <c r="L19" s="274"/>
      <c r="M19" s="274"/>
      <c r="O19" s="276" t="s">
        <v>241</v>
      </c>
      <c r="Q19" s="276">
        <v>3</v>
      </c>
      <c r="R19" s="276">
        <v>0.8</v>
      </c>
      <c r="S19" s="276">
        <f t="shared" si="0"/>
        <v>2.4</v>
      </c>
    </row>
    <row r="20" spans="1:19" s="276" customFormat="1" ht="12" customHeight="1">
      <c r="A20" s="582" t="s">
        <v>242</v>
      </c>
      <c r="B20" s="583"/>
      <c r="C20" s="120" t="s">
        <v>226</v>
      </c>
      <c r="D20" s="121" t="s">
        <v>243</v>
      </c>
      <c r="E20" s="380" t="s">
        <v>244</v>
      </c>
      <c r="F20" s="380" t="s">
        <v>245</v>
      </c>
      <c r="G20" s="380" t="s">
        <v>246</v>
      </c>
      <c r="H20" s="286"/>
      <c r="K20" s="230"/>
      <c r="L20" s="230"/>
      <c r="M20" s="230"/>
      <c r="O20" s="276" t="s">
        <v>247</v>
      </c>
      <c r="Q20" s="276">
        <v>1</v>
      </c>
      <c r="R20" s="276">
        <v>10</v>
      </c>
      <c r="S20" s="276">
        <f t="shared" si="0"/>
        <v>10</v>
      </c>
    </row>
    <row r="21" spans="1:19" s="276" customFormat="1">
      <c r="A21" s="594"/>
      <c r="B21" s="595"/>
      <c r="C21" s="280" t="s">
        <v>24</v>
      </c>
      <c r="D21" s="381">
        <v>3</v>
      </c>
      <c r="E21" s="382">
        <f>G13</f>
        <v>3697.4</v>
      </c>
      <c r="F21" s="122">
        <f>E21*(1+(errada!$H$9/100))</f>
        <v>4712.70604</v>
      </c>
      <c r="G21" s="383">
        <f>ROUND(D21*F21,2)</f>
        <v>14138.12</v>
      </c>
      <c r="H21" s="294"/>
      <c r="O21" s="276" t="s">
        <v>248</v>
      </c>
      <c r="Q21" s="276">
        <v>1</v>
      </c>
      <c r="R21" s="276">
        <v>3.5</v>
      </c>
      <c r="S21" s="276">
        <f t="shared" si="0"/>
        <v>3.5</v>
      </c>
    </row>
    <row r="22" spans="1:19" s="276" customFormat="1">
      <c r="A22" s="602"/>
      <c r="B22" s="602"/>
      <c r="C22" s="602"/>
      <c r="D22" s="602"/>
      <c r="E22" s="602"/>
      <c r="F22" s="602"/>
      <c r="G22" s="602"/>
      <c r="H22" s="294"/>
    </row>
    <row r="23" spans="1:19" s="371" customFormat="1" ht="15" customHeight="1">
      <c r="A23" s="344" t="s">
        <v>333</v>
      </c>
      <c r="B23" s="587" t="s">
        <v>334</v>
      </c>
      <c r="C23" s="588"/>
      <c r="D23" s="588"/>
      <c r="E23" s="588"/>
      <c r="F23" s="345" t="s">
        <v>223</v>
      </c>
      <c r="G23" s="346">
        <f>SUM(F25:F26)</f>
        <v>668.1</v>
      </c>
      <c r="O23" s="371" t="s">
        <v>335</v>
      </c>
      <c r="Q23" s="371">
        <v>1</v>
      </c>
      <c r="R23" s="371">
        <v>8</v>
      </c>
      <c r="S23" s="276">
        <f t="shared" si="0"/>
        <v>8</v>
      </c>
    </row>
    <row r="24" spans="1:19" s="371" customFormat="1">
      <c r="A24" s="280" t="s">
        <v>225</v>
      </c>
      <c r="B24" s="120" t="s">
        <v>3</v>
      </c>
      <c r="C24" s="120" t="s">
        <v>226</v>
      </c>
      <c r="D24" s="121" t="s">
        <v>243</v>
      </c>
      <c r="E24" s="122" t="s">
        <v>336</v>
      </c>
      <c r="F24" s="121" t="s">
        <v>229</v>
      </c>
      <c r="G24" s="372"/>
      <c r="K24" s="230"/>
      <c r="L24" s="230"/>
      <c r="M24" s="230"/>
      <c r="O24" s="371" t="s">
        <v>337</v>
      </c>
      <c r="Q24" s="371">
        <v>6</v>
      </c>
      <c r="R24" s="371">
        <v>7</v>
      </c>
      <c r="S24" s="276">
        <f t="shared" si="0"/>
        <v>42</v>
      </c>
    </row>
    <row r="25" spans="1:19" s="371" customFormat="1" ht="67.5">
      <c r="A25" s="349" t="s">
        <v>338</v>
      </c>
      <c r="B25" s="350" t="s">
        <v>339</v>
      </c>
      <c r="C25" s="139" t="s">
        <v>340</v>
      </c>
      <c r="D25" s="351">
        <v>5</v>
      </c>
      <c r="E25" s="352">
        <v>133.62</v>
      </c>
      <c r="F25" s="353">
        <f>ROUND(D25*E25,2)</f>
        <v>668.1</v>
      </c>
      <c r="G25" s="354"/>
      <c r="K25" s="230"/>
      <c r="L25" s="230"/>
      <c r="M25" s="230"/>
      <c r="S25" s="371">
        <f>SUM(S5:S24)</f>
        <v>780.3</v>
      </c>
    </row>
    <row r="26" spans="1:19" s="371" customFormat="1" hidden="1">
      <c r="A26" s="349"/>
      <c r="B26" s="373" t="s">
        <v>341</v>
      </c>
      <c r="C26" s="139" t="s">
        <v>226</v>
      </c>
      <c r="D26" s="351">
        <v>0</v>
      </c>
      <c r="E26" s="352">
        <v>20</v>
      </c>
      <c r="F26" s="353">
        <f>ROUND(D26*E26,2)</f>
        <v>0</v>
      </c>
      <c r="G26" s="354"/>
      <c r="H26" s="371" t="s">
        <v>342</v>
      </c>
      <c r="K26" s="230"/>
      <c r="L26" s="230"/>
      <c r="M26" s="230"/>
    </row>
    <row r="27" spans="1:19" s="377" customFormat="1" ht="15" customHeight="1">
      <c r="A27" s="343"/>
      <c r="B27" s="374"/>
      <c r="C27" s="374"/>
      <c r="D27" s="375"/>
      <c r="E27" s="376"/>
      <c r="F27" s="375"/>
      <c r="G27" s="375"/>
      <c r="K27" s="274"/>
      <c r="L27" s="274"/>
      <c r="M27" s="274"/>
      <c r="O27" s="378" t="s">
        <v>238</v>
      </c>
      <c r="P27" s="378"/>
      <c r="Q27" s="378"/>
      <c r="R27" s="378"/>
      <c r="S27" s="378">
        <f>ROUNDUP(S25/3,0)</f>
        <v>261</v>
      </c>
    </row>
    <row r="28" spans="1:19" s="371" customFormat="1" ht="15" customHeight="1">
      <c r="A28" s="344" t="s">
        <v>343</v>
      </c>
      <c r="B28" s="587" t="s">
        <v>344</v>
      </c>
      <c r="C28" s="588"/>
      <c r="D28" s="588"/>
      <c r="E28" s="588"/>
      <c r="F28" s="345" t="s">
        <v>223</v>
      </c>
      <c r="G28" s="346">
        <f>SUM(F30:F31)</f>
        <v>668.1</v>
      </c>
      <c r="K28" s="230"/>
      <c r="L28" s="230"/>
      <c r="M28" s="230"/>
    </row>
    <row r="29" spans="1:19" s="371" customFormat="1">
      <c r="A29" s="130" t="s">
        <v>225</v>
      </c>
      <c r="B29" s="368" t="s">
        <v>3</v>
      </c>
      <c r="C29" s="368" t="s">
        <v>226</v>
      </c>
      <c r="D29" s="369" t="s">
        <v>243</v>
      </c>
      <c r="E29" s="132" t="s">
        <v>336</v>
      </c>
      <c r="F29" s="369" t="s">
        <v>229</v>
      </c>
      <c r="G29" s="379"/>
      <c r="K29" s="230"/>
      <c r="L29" s="230"/>
      <c r="M29" s="230"/>
    </row>
    <row r="30" spans="1:19" s="371" customFormat="1" ht="67.5">
      <c r="A30" s="349" t="s">
        <v>338</v>
      </c>
      <c r="B30" s="350" t="s">
        <v>339</v>
      </c>
      <c r="C30" s="139" t="s">
        <v>340</v>
      </c>
      <c r="D30" s="351">
        <f>D25</f>
        <v>5</v>
      </c>
      <c r="E30" s="352">
        <v>133.62</v>
      </c>
      <c r="F30" s="353">
        <f>ROUND(D30*E30,2)</f>
        <v>668.1</v>
      </c>
      <c r="G30" s="354"/>
      <c r="K30" s="230"/>
      <c r="L30" s="230"/>
      <c r="M30" s="230"/>
    </row>
    <row r="31" spans="1:19" s="276" customFormat="1" ht="15" customHeight="1">
      <c r="A31" s="596"/>
      <c r="B31" s="596"/>
      <c r="C31" s="596"/>
      <c r="D31" s="596"/>
      <c r="E31" s="596"/>
      <c r="F31" s="596"/>
      <c r="G31" s="596"/>
      <c r="H31" s="294">
        <f>3*E21</f>
        <v>11092.2</v>
      </c>
      <c r="I31" s="286"/>
      <c r="O31" s="276" t="s">
        <v>249</v>
      </c>
      <c r="Q31" s="276">
        <v>1</v>
      </c>
      <c r="R31" s="276">
        <v>1.25</v>
      </c>
      <c r="S31" s="276">
        <f t="shared" si="0"/>
        <v>1.25</v>
      </c>
    </row>
    <row r="32" spans="1:19" s="371" customFormat="1" ht="51.75" customHeight="1">
      <c r="A32" s="344" t="s">
        <v>390</v>
      </c>
      <c r="B32" s="603" t="s">
        <v>391</v>
      </c>
      <c r="C32" s="604"/>
      <c r="D32" s="604"/>
      <c r="E32" s="604"/>
      <c r="F32" s="345" t="s">
        <v>223</v>
      </c>
      <c r="G32" s="346">
        <f>SUM(F34:F39)</f>
        <v>59.519999999999996</v>
      </c>
      <c r="K32" s="230"/>
      <c r="L32" s="230"/>
      <c r="M32" s="230"/>
    </row>
    <row r="33" spans="1:19" s="371" customFormat="1">
      <c r="A33" s="130" t="s">
        <v>225</v>
      </c>
      <c r="B33" s="368" t="s">
        <v>3</v>
      </c>
      <c r="C33" s="368" t="s">
        <v>226</v>
      </c>
      <c r="D33" s="369" t="s">
        <v>243</v>
      </c>
      <c r="E33" s="132" t="s">
        <v>336</v>
      </c>
      <c r="F33" s="369" t="s">
        <v>229</v>
      </c>
      <c r="G33" s="379"/>
      <c r="K33" s="230"/>
      <c r="L33" s="230"/>
      <c r="M33" s="230"/>
    </row>
    <row r="34" spans="1:19" s="371" customFormat="1" ht="27" customHeight="1">
      <c r="A34" s="130">
        <v>88316</v>
      </c>
      <c r="B34" s="446" t="s">
        <v>392</v>
      </c>
      <c r="C34" s="368" t="s">
        <v>340</v>
      </c>
      <c r="D34" s="369">
        <v>0.91</v>
      </c>
      <c r="E34" s="132">
        <v>14.33</v>
      </c>
      <c r="F34" s="353">
        <f>ROUND(D34*E34,2)</f>
        <v>13.04</v>
      </c>
      <c r="G34" s="379"/>
      <c r="K34" s="230"/>
      <c r="L34" s="230"/>
      <c r="M34" s="230"/>
    </row>
    <row r="35" spans="1:19" s="371" customFormat="1" ht="27" customHeight="1">
      <c r="A35" s="130">
        <v>88260</v>
      </c>
      <c r="B35" s="446" t="s">
        <v>393</v>
      </c>
      <c r="C35" s="368" t="s">
        <v>340</v>
      </c>
      <c r="D35" s="369">
        <v>0.4</v>
      </c>
      <c r="E35" s="132">
        <v>18.87</v>
      </c>
      <c r="F35" s="353">
        <f t="shared" ref="F35:F39" si="2">ROUND(D35*E35,2)</f>
        <v>7.55</v>
      </c>
      <c r="G35" s="379"/>
      <c r="K35" s="230"/>
      <c r="L35" s="230"/>
      <c r="M35" s="230"/>
    </row>
    <row r="36" spans="1:19" s="371" customFormat="1" ht="32.25" customHeight="1">
      <c r="A36" s="130">
        <v>366</v>
      </c>
      <c r="B36" s="447" t="s">
        <v>394</v>
      </c>
      <c r="C36" s="368" t="s">
        <v>38</v>
      </c>
      <c r="D36" s="369">
        <v>2.3E-2</v>
      </c>
      <c r="E36" s="132">
        <v>62</v>
      </c>
      <c r="F36" s="353">
        <f t="shared" si="2"/>
        <v>1.43</v>
      </c>
      <c r="G36" s="379"/>
      <c r="K36" s="230"/>
      <c r="L36" s="230"/>
      <c r="M36" s="230"/>
    </row>
    <row r="37" spans="1:19" s="371" customFormat="1" ht="30" customHeight="1">
      <c r="A37" s="349">
        <v>367</v>
      </c>
      <c r="B37" s="350" t="s">
        <v>395</v>
      </c>
      <c r="C37" s="368" t="s">
        <v>38</v>
      </c>
      <c r="D37" s="448">
        <v>0.1</v>
      </c>
      <c r="E37" s="352">
        <v>60</v>
      </c>
      <c r="F37" s="353">
        <f t="shared" si="2"/>
        <v>6</v>
      </c>
      <c r="G37" s="354"/>
      <c r="K37" s="230"/>
      <c r="L37" s="230"/>
      <c r="M37" s="230"/>
    </row>
    <row r="38" spans="1:19" s="371" customFormat="1" ht="17.25" customHeight="1">
      <c r="A38" s="349" t="s">
        <v>396</v>
      </c>
      <c r="B38" s="350" t="s">
        <v>397</v>
      </c>
      <c r="C38" s="368" t="s">
        <v>28</v>
      </c>
      <c r="D38" s="448">
        <v>3.5000000000000003E-2</v>
      </c>
      <c r="E38" s="352">
        <v>775</v>
      </c>
      <c r="F38" s="353">
        <f t="shared" si="2"/>
        <v>27.13</v>
      </c>
      <c r="G38" s="354"/>
      <c r="K38" s="230"/>
      <c r="L38" s="230"/>
      <c r="M38" s="230"/>
    </row>
    <row r="39" spans="1:19" s="371" customFormat="1" ht="17.25" customHeight="1">
      <c r="A39" s="349">
        <v>1379</v>
      </c>
      <c r="B39" s="350" t="s">
        <v>398</v>
      </c>
      <c r="C39" s="120" t="s">
        <v>399</v>
      </c>
      <c r="D39" s="448">
        <v>9.11</v>
      </c>
      <c r="E39" s="352">
        <v>0.48</v>
      </c>
      <c r="F39" s="353">
        <f t="shared" si="2"/>
        <v>4.37</v>
      </c>
      <c r="G39" s="354"/>
      <c r="K39" s="230"/>
      <c r="L39" s="230"/>
      <c r="M39" s="230"/>
    </row>
    <row r="40" spans="1:19" s="276" customFormat="1" ht="15" customHeight="1">
      <c r="A40" s="596"/>
      <c r="B40" s="596"/>
      <c r="C40" s="596"/>
      <c r="D40" s="596"/>
      <c r="E40" s="596"/>
      <c r="F40" s="596"/>
      <c r="G40" s="596"/>
      <c r="H40" s="294">
        <f>3*E25</f>
        <v>400.86</v>
      </c>
      <c r="I40" s="286"/>
      <c r="O40" s="276" t="s">
        <v>249</v>
      </c>
      <c r="Q40" s="276">
        <v>1</v>
      </c>
      <c r="R40" s="276">
        <v>1.25</v>
      </c>
      <c r="S40" s="276">
        <f t="shared" ref="S40" si="3">ROUND(Q40*R40,2)</f>
        <v>1.25</v>
      </c>
    </row>
    <row r="41" spans="1:19" ht="15.75" customHeight="1">
      <c r="A41" s="597" t="s">
        <v>250</v>
      </c>
      <c r="B41" s="598"/>
      <c r="C41" s="598"/>
      <c r="D41" s="598"/>
      <c r="E41" s="598"/>
      <c r="F41" s="598"/>
      <c r="G41" s="599"/>
    </row>
    <row r="42" spans="1:19" ht="22.5" customHeight="1">
      <c r="A42" s="600" t="s">
        <v>251</v>
      </c>
      <c r="B42" s="593"/>
      <c r="C42" s="593"/>
      <c r="D42" s="593"/>
      <c r="E42" s="593"/>
      <c r="F42" s="593"/>
      <c r="G42" s="601"/>
    </row>
    <row r="43" spans="1:19" ht="21.75" customHeight="1">
      <c r="A43" s="590" t="s">
        <v>252</v>
      </c>
      <c r="B43" s="591"/>
      <c r="C43" s="591"/>
      <c r="D43" s="591"/>
      <c r="E43" s="591"/>
      <c r="F43" s="591"/>
      <c r="G43" s="592"/>
    </row>
    <row r="44" spans="1:19" ht="12.75" customHeight="1">
      <c r="A44" s="593"/>
      <c r="B44" s="593"/>
      <c r="C44" s="593"/>
      <c r="D44" s="593"/>
      <c r="E44" s="593"/>
      <c r="F44" s="593"/>
      <c r="G44" s="593"/>
    </row>
  </sheetData>
  <mergeCells count="19">
    <mergeCell ref="A43:G43"/>
    <mergeCell ref="A44:G44"/>
    <mergeCell ref="A20:B21"/>
    <mergeCell ref="A31:G31"/>
    <mergeCell ref="A41:G41"/>
    <mergeCell ref="A42:G42"/>
    <mergeCell ref="B23:E23"/>
    <mergeCell ref="B28:E28"/>
    <mergeCell ref="A22:G22"/>
    <mergeCell ref="B32:E32"/>
    <mergeCell ref="A40:G40"/>
    <mergeCell ref="A19:E19"/>
    <mergeCell ref="B10:G10"/>
    <mergeCell ref="B9:G9"/>
    <mergeCell ref="A1:G6"/>
    <mergeCell ref="A7:G7"/>
    <mergeCell ref="A8:G8"/>
    <mergeCell ref="B11:E11"/>
    <mergeCell ref="A12:G12"/>
  </mergeCells>
  <pageMargins left="0.78740157499999996" right="0.78740157499999996" top="0.984251969" bottom="0.984251969" header="0.5" footer="0.5"/>
  <pageSetup paperSize="9" scale="65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3"/>
  <sheetViews>
    <sheetView view="pageBreakPreview" topLeftCell="A13" zoomScale="130" zoomScaleSheetLayoutView="130" workbookViewId="0">
      <selection activeCell="B11" sqref="B11"/>
    </sheetView>
  </sheetViews>
  <sheetFormatPr defaultRowHeight="12.75"/>
  <cols>
    <col min="1" max="1" width="15.28515625" style="152" customWidth="1"/>
    <col min="2" max="2" width="33.7109375" style="152" customWidth="1"/>
    <col min="3" max="3" width="9.140625" style="152" customWidth="1"/>
    <col min="4" max="4" width="11.7109375" style="152" customWidth="1"/>
    <col min="5" max="5" width="10.42578125" style="152" customWidth="1"/>
    <col min="6" max="6" width="5" style="152" customWidth="1"/>
    <col min="7" max="7" width="6.28515625" style="152" customWidth="1"/>
    <col min="8" max="8" width="12.85546875" style="152" customWidth="1"/>
    <col min="9" max="9" width="9.7109375" style="152" bestFit="1" customWidth="1"/>
    <col min="10" max="256" width="9.140625" style="152"/>
    <col min="257" max="257" width="15.28515625" style="152" customWidth="1"/>
    <col min="258" max="258" width="33.7109375" style="152" customWidth="1"/>
    <col min="259" max="259" width="9.140625" style="152" customWidth="1"/>
    <col min="260" max="260" width="11.7109375" style="152" customWidth="1"/>
    <col min="261" max="261" width="10.42578125" style="152" customWidth="1"/>
    <col min="262" max="262" width="5" style="152" customWidth="1"/>
    <col min="263" max="263" width="6.28515625" style="152" customWidth="1"/>
    <col min="264" max="264" width="12.85546875" style="152" customWidth="1"/>
    <col min="265" max="265" width="9.7109375" style="152" bestFit="1" customWidth="1"/>
    <col min="266" max="512" width="9.140625" style="152"/>
    <col min="513" max="513" width="15.28515625" style="152" customWidth="1"/>
    <col min="514" max="514" width="33.7109375" style="152" customWidth="1"/>
    <col min="515" max="515" width="9.140625" style="152" customWidth="1"/>
    <col min="516" max="516" width="11.7109375" style="152" customWidth="1"/>
    <col min="517" max="517" width="10.42578125" style="152" customWidth="1"/>
    <col min="518" max="518" width="5" style="152" customWidth="1"/>
    <col min="519" max="519" width="6.28515625" style="152" customWidth="1"/>
    <col min="520" max="520" width="12.85546875" style="152" customWidth="1"/>
    <col min="521" max="521" width="9.7109375" style="152" bestFit="1" customWidth="1"/>
    <col min="522" max="768" width="9.140625" style="152"/>
    <col min="769" max="769" width="15.28515625" style="152" customWidth="1"/>
    <col min="770" max="770" width="33.7109375" style="152" customWidth="1"/>
    <col min="771" max="771" width="9.140625" style="152" customWidth="1"/>
    <col min="772" max="772" width="11.7109375" style="152" customWidth="1"/>
    <col min="773" max="773" width="10.42578125" style="152" customWidth="1"/>
    <col min="774" max="774" width="5" style="152" customWidth="1"/>
    <col min="775" max="775" width="6.28515625" style="152" customWidth="1"/>
    <col min="776" max="776" width="12.85546875" style="152" customWidth="1"/>
    <col min="777" max="777" width="9.7109375" style="152" bestFit="1" customWidth="1"/>
    <col min="778" max="1024" width="9.140625" style="152"/>
    <col min="1025" max="1025" width="15.28515625" style="152" customWidth="1"/>
    <col min="1026" max="1026" width="33.7109375" style="152" customWidth="1"/>
    <col min="1027" max="1027" width="9.140625" style="152" customWidth="1"/>
    <col min="1028" max="1028" width="11.7109375" style="152" customWidth="1"/>
    <col min="1029" max="1029" width="10.42578125" style="152" customWidth="1"/>
    <col min="1030" max="1030" width="5" style="152" customWidth="1"/>
    <col min="1031" max="1031" width="6.28515625" style="152" customWidth="1"/>
    <col min="1032" max="1032" width="12.85546875" style="152" customWidth="1"/>
    <col min="1033" max="1033" width="9.7109375" style="152" bestFit="1" customWidth="1"/>
    <col min="1034" max="1280" width="9.140625" style="152"/>
    <col min="1281" max="1281" width="15.28515625" style="152" customWidth="1"/>
    <col min="1282" max="1282" width="33.7109375" style="152" customWidth="1"/>
    <col min="1283" max="1283" width="9.140625" style="152" customWidth="1"/>
    <col min="1284" max="1284" width="11.7109375" style="152" customWidth="1"/>
    <col min="1285" max="1285" width="10.42578125" style="152" customWidth="1"/>
    <col min="1286" max="1286" width="5" style="152" customWidth="1"/>
    <col min="1287" max="1287" width="6.28515625" style="152" customWidth="1"/>
    <col min="1288" max="1288" width="12.85546875" style="152" customWidth="1"/>
    <col min="1289" max="1289" width="9.7109375" style="152" bestFit="1" customWidth="1"/>
    <col min="1290" max="1536" width="9.140625" style="152"/>
    <col min="1537" max="1537" width="15.28515625" style="152" customWidth="1"/>
    <col min="1538" max="1538" width="33.7109375" style="152" customWidth="1"/>
    <col min="1539" max="1539" width="9.140625" style="152" customWidth="1"/>
    <col min="1540" max="1540" width="11.7109375" style="152" customWidth="1"/>
    <col min="1541" max="1541" width="10.42578125" style="152" customWidth="1"/>
    <col min="1542" max="1542" width="5" style="152" customWidth="1"/>
    <col min="1543" max="1543" width="6.28515625" style="152" customWidth="1"/>
    <col min="1544" max="1544" width="12.85546875" style="152" customWidth="1"/>
    <col min="1545" max="1545" width="9.7109375" style="152" bestFit="1" customWidth="1"/>
    <col min="1546" max="1792" width="9.140625" style="152"/>
    <col min="1793" max="1793" width="15.28515625" style="152" customWidth="1"/>
    <col min="1794" max="1794" width="33.7109375" style="152" customWidth="1"/>
    <col min="1795" max="1795" width="9.140625" style="152" customWidth="1"/>
    <col min="1796" max="1796" width="11.7109375" style="152" customWidth="1"/>
    <col min="1797" max="1797" width="10.42578125" style="152" customWidth="1"/>
    <col min="1798" max="1798" width="5" style="152" customWidth="1"/>
    <col min="1799" max="1799" width="6.28515625" style="152" customWidth="1"/>
    <col min="1800" max="1800" width="12.85546875" style="152" customWidth="1"/>
    <col min="1801" max="1801" width="9.7109375" style="152" bestFit="1" customWidth="1"/>
    <col min="1802" max="2048" width="9.140625" style="152"/>
    <col min="2049" max="2049" width="15.28515625" style="152" customWidth="1"/>
    <col min="2050" max="2050" width="33.7109375" style="152" customWidth="1"/>
    <col min="2051" max="2051" width="9.140625" style="152" customWidth="1"/>
    <col min="2052" max="2052" width="11.7109375" style="152" customWidth="1"/>
    <col min="2053" max="2053" width="10.42578125" style="152" customWidth="1"/>
    <col min="2054" max="2054" width="5" style="152" customWidth="1"/>
    <col min="2055" max="2055" width="6.28515625" style="152" customWidth="1"/>
    <col min="2056" max="2056" width="12.85546875" style="152" customWidth="1"/>
    <col min="2057" max="2057" width="9.7109375" style="152" bestFit="1" customWidth="1"/>
    <col min="2058" max="2304" width="9.140625" style="152"/>
    <col min="2305" max="2305" width="15.28515625" style="152" customWidth="1"/>
    <col min="2306" max="2306" width="33.7109375" style="152" customWidth="1"/>
    <col min="2307" max="2307" width="9.140625" style="152" customWidth="1"/>
    <col min="2308" max="2308" width="11.7109375" style="152" customWidth="1"/>
    <col min="2309" max="2309" width="10.42578125" style="152" customWidth="1"/>
    <col min="2310" max="2310" width="5" style="152" customWidth="1"/>
    <col min="2311" max="2311" width="6.28515625" style="152" customWidth="1"/>
    <col min="2312" max="2312" width="12.85546875" style="152" customWidth="1"/>
    <col min="2313" max="2313" width="9.7109375" style="152" bestFit="1" customWidth="1"/>
    <col min="2314" max="2560" width="9.140625" style="152"/>
    <col min="2561" max="2561" width="15.28515625" style="152" customWidth="1"/>
    <col min="2562" max="2562" width="33.7109375" style="152" customWidth="1"/>
    <col min="2563" max="2563" width="9.140625" style="152" customWidth="1"/>
    <col min="2564" max="2564" width="11.7109375" style="152" customWidth="1"/>
    <col min="2565" max="2565" width="10.42578125" style="152" customWidth="1"/>
    <col min="2566" max="2566" width="5" style="152" customWidth="1"/>
    <col min="2567" max="2567" width="6.28515625" style="152" customWidth="1"/>
    <col min="2568" max="2568" width="12.85546875" style="152" customWidth="1"/>
    <col min="2569" max="2569" width="9.7109375" style="152" bestFit="1" customWidth="1"/>
    <col min="2570" max="2816" width="9.140625" style="152"/>
    <col min="2817" max="2817" width="15.28515625" style="152" customWidth="1"/>
    <col min="2818" max="2818" width="33.7109375" style="152" customWidth="1"/>
    <col min="2819" max="2819" width="9.140625" style="152" customWidth="1"/>
    <col min="2820" max="2820" width="11.7109375" style="152" customWidth="1"/>
    <col min="2821" max="2821" width="10.42578125" style="152" customWidth="1"/>
    <col min="2822" max="2822" width="5" style="152" customWidth="1"/>
    <col min="2823" max="2823" width="6.28515625" style="152" customWidth="1"/>
    <col min="2824" max="2824" width="12.85546875" style="152" customWidth="1"/>
    <col min="2825" max="2825" width="9.7109375" style="152" bestFit="1" customWidth="1"/>
    <col min="2826" max="3072" width="9.140625" style="152"/>
    <col min="3073" max="3073" width="15.28515625" style="152" customWidth="1"/>
    <col min="3074" max="3074" width="33.7109375" style="152" customWidth="1"/>
    <col min="3075" max="3075" width="9.140625" style="152" customWidth="1"/>
    <col min="3076" max="3076" width="11.7109375" style="152" customWidth="1"/>
    <col min="3077" max="3077" width="10.42578125" style="152" customWidth="1"/>
    <col min="3078" max="3078" width="5" style="152" customWidth="1"/>
    <col min="3079" max="3079" width="6.28515625" style="152" customWidth="1"/>
    <col min="3080" max="3080" width="12.85546875" style="152" customWidth="1"/>
    <col min="3081" max="3081" width="9.7109375" style="152" bestFit="1" customWidth="1"/>
    <col min="3082" max="3328" width="9.140625" style="152"/>
    <col min="3329" max="3329" width="15.28515625" style="152" customWidth="1"/>
    <col min="3330" max="3330" width="33.7109375" style="152" customWidth="1"/>
    <col min="3331" max="3331" width="9.140625" style="152" customWidth="1"/>
    <col min="3332" max="3332" width="11.7109375" style="152" customWidth="1"/>
    <col min="3333" max="3333" width="10.42578125" style="152" customWidth="1"/>
    <col min="3334" max="3334" width="5" style="152" customWidth="1"/>
    <col min="3335" max="3335" width="6.28515625" style="152" customWidth="1"/>
    <col min="3336" max="3336" width="12.85546875" style="152" customWidth="1"/>
    <col min="3337" max="3337" width="9.7109375" style="152" bestFit="1" customWidth="1"/>
    <col min="3338" max="3584" width="9.140625" style="152"/>
    <col min="3585" max="3585" width="15.28515625" style="152" customWidth="1"/>
    <col min="3586" max="3586" width="33.7109375" style="152" customWidth="1"/>
    <col min="3587" max="3587" width="9.140625" style="152" customWidth="1"/>
    <col min="3588" max="3588" width="11.7109375" style="152" customWidth="1"/>
    <col min="3589" max="3589" width="10.42578125" style="152" customWidth="1"/>
    <col min="3590" max="3590" width="5" style="152" customWidth="1"/>
    <col min="3591" max="3591" width="6.28515625" style="152" customWidth="1"/>
    <col min="3592" max="3592" width="12.85546875" style="152" customWidth="1"/>
    <col min="3593" max="3593" width="9.7109375" style="152" bestFit="1" customWidth="1"/>
    <col min="3594" max="3840" width="9.140625" style="152"/>
    <col min="3841" max="3841" width="15.28515625" style="152" customWidth="1"/>
    <col min="3842" max="3842" width="33.7109375" style="152" customWidth="1"/>
    <col min="3843" max="3843" width="9.140625" style="152" customWidth="1"/>
    <col min="3844" max="3844" width="11.7109375" style="152" customWidth="1"/>
    <col min="3845" max="3845" width="10.42578125" style="152" customWidth="1"/>
    <col min="3846" max="3846" width="5" style="152" customWidth="1"/>
    <col min="3847" max="3847" width="6.28515625" style="152" customWidth="1"/>
    <col min="3848" max="3848" width="12.85546875" style="152" customWidth="1"/>
    <col min="3849" max="3849" width="9.7109375" style="152" bestFit="1" customWidth="1"/>
    <col min="3850" max="4096" width="9.140625" style="152"/>
    <col min="4097" max="4097" width="15.28515625" style="152" customWidth="1"/>
    <col min="4098" max="4098" width="33.7109375" style="152" customWidth="1"/>
    <col min="4099" max="4099" width="9.140625" style="152" customWidth="1"/>
    <col min="4100" max="4100" width="11.7109375" style="152" customWidth="1"/>
    <col min="4101" max="4101" width="10.42578125" style="152" customWidth="1"/>
    <col min="4102" max="4102" width="5" style="152" customWidth="1"/>
    <col min="4103" max="4103" width="6.28515625" style="152" customWidth="1"/>
    <col min="4104" max="4104" width="12.85546875" style="152" customWidth="1"/>
    <col min="4105" max="4105" width="9.7109375" style="152" bestFit="1" customWidth="1"/>
    <col min="4106" max="4352" width="9.140625" style="152"/>
    <col min="4353" max="4353" width="15.28515625" style="152" customWidth="1"/>
    <col min="4354" max="4354" width="33.7109375" style="152" customWidth="1"/>
    <col min="4355" max="4355" width="9.140625" style="152" customWidth="1"/>
    <col min="4356" max="4356" width="11.7109375" style="152" customWidth="1"/>
    <col min="4357" max="4357" width="10.42578125" style="152" customWidth="1"/>
    <col min="4358" max="4358" width="5" style="152" customWidth="1"/>
    <col min="4359" max="4359" width="6.28515625" style="152" customWidth="1"/>
    <col min="4360" max="4360" width="12.85546875" style="152" customWidth="1"/>
    <col min="4361" max="4361" width="9.7109375" style="152" bestFit="1" customWidth="1"/>
    <col min="4362" max="4608" width="9.140625" style="152"/>
    <col min="4609" max="4609" width="15.28515625" style="152" customWidth="1"/>
    <col min="4610" max="4610" width="33.7109375" style="152" customWidth="1"/>
    <col min="4611" max="4611" width="9.140625" style="152" customWidth="1"/>
    <col min="4612" max="4612" width="11.7109375" style="152" customWidth="1"/>
    <col min="4613" max="4613" width="10.42578125" style="152" customWidth="1"/>
    <col min="4614" max="4614" width="5" style="152" customWidth="1"/>
    <col min="4615" max="4615" width="6.28515625" style="152" customWidth="1"/>
    <col min="4616" max="4616" width="12.85546875" style="152" customWidth="1"/>
    <col min="4617" max="4617" width="9.7109375" style="152" bestFit="1" customWidth="1"/>
    <col min="4618" max="4864" width="9.140625" style="152"/>
    <col min="4865" max="4865" width="15.28515625" style="152" customWidth="1"/>
    <col min="4866" max="4866" width="33.7109375" style="152" customWidth="1"/>
    <col min="4867" max="4867" width="9.140625" style="152" customWidth="1"/>
    <col min="4868" max="4868" width="11.7109375" style="152" customWidth="1"/>
    <col min="4869" max="4869" width="10.42578125" style="152" customWidth="1"/>
    <col min="4870" max="4870" width="5" style="152" customWidth="1"/>
    <col min="4871" max="4871" width="6.28515625" style="152" customWidth="1"/>
    <col min="4872" max="4872" width="12.85546875" style="152" customWidth="1"/>
    <col min="4873" max="4873" width="9.7109375" style="152" bestFit="1" customWidth="1"/>
    <col min="4874" max="5120" width="9.140625" style="152"/>
    <col min="5121" max="5121" width="15.28515625" style="152" customWidth="1"/>
    <col min="5122" max="5122" width="33.7109375" style="152" customWidth="1"/>
    <col min="5123" max="5123" width="9.140625" style="152" customWidth="1"/>
    <col min="5124" max="5124" width="11.7109375" style="152" customWidth="1"/>
    <col min="5125" max="5125" width="10.42578125" style="152" customWidth="1"/>
    <col min="5126" max="5126" width="5" style="152" customWidth="1"/>
    <col min="5127" max="5127" width="6.28515625" style="152" customWidth="1"/>
    <col min="5128" max="5128" width="12.85546875" style="152" customWidth="1"/>
    <col min="5129" max="5129" width="9.7109375" style="152" bestFit="1" customWidth="1"/>
    <col min="5130" max="5376" width="9.140625" style="152"/>
    <col min="5377" max="5377" width="15.28515625" style="152" customWidth="1"/>
    <col min="5378" max="5378" width="33.7109375" style="152" customWidth="1"/>
    <col min="5379" max="5379" width="9.140625" style="152" customWidth="1"/>
    <col min="5380" max="5380" width="11.7109375" style="152" customWidth="1"/>
    <col min="5381" max="5381" width="10.42578125" style="152" customWidth="1"/>
    <col min="5382" max="5382" width="5" style="152" customWidth="1"/>
    <col min="5383" max="5383" width="6.28515625" style="152" customWidth="1"/>
    <col min="5384" max="5384" width="12.85546875" style="152" customWidth="1"/>
    <col min="5385" max="5385" width="9.7109375" style="152" bestFit="1" customWidth="1"/>
    <col min="5386" max="5632" width="9.140625" style="152"/>
    <col min="5633" max="5633" width="15.28515625" style="152" customWidth="1"/>
    <col min="5634" max="5634" width="33.7109375" style="152" customWidth="1"/>
    <col min="5635" max="5635" width="9.140625" style="152" customWidth="1"/>
    <col min="5636" max="5636" width="11.7109375" style="152" customWidth="1"/>
    <col min="5637" max="5637" width="10.42578125" style="152" customWidth="1"/>
    <col min="5638" max="5638" width="5" style="152" customWidth="1"/>
    <col min="5639" max="5639" width="6.28515625" style="152" customWidth="1"/>
    <col min="5640" max="5640" width="12.85546875" style="152" customWidth="1"/>
    <col min="5641" max="5641" width="9.7109375" style="152" bestFit="1" customWidth="1"/>
    <col min="5642" max="5888" width="9.140625" style="152"/>
    <col min="5889" max="5889" width="15.28515625" style="152" customWidth="1"/>
    <col min="5890" max="5890" width="33.7109375" style="152" customWidth="1"/>
    <col min="5891" max="5891" width="9.140625" style="152" customWidth="1"/>
    <col min="5892" max="5892" width="11.7109375" style="152" customWidth="1"/>
    <col min="5893" max="5893" width="10.42578125" style="152" customWidth="1"/>
    <col min="5894" max="5894" width="5" style="152" customWidth="1"/>
    <col min="5895" max="5895" width="6.28515625" style="152" customWidth="1"/>
    <col min="5896" max="5896" width="12.85546875" style="152" customWidth="1"/>
    <col min="5897" max="5897" width="9.7109375" style="152" bestFit="1" customWidth="1"/>
    <col min="5898" max="6144" width="9.140625" style="152"/>
    <col min="6145" max="6145" width="15.28515625" style="152" customWidth="1"/>
    <col min="6146" max="6146" width="33.7109375" style="152" customWidth="1"/>
    <col min="6147" max="6147" width="9.140625" style="152" customWidth="1"/>
    <col min="6148" max="6148" width="11.7109375" style="152" customWidth="1"/>
    <col min="6149" max="6149" width="10.42578125" style="152" customWidth="1"/>
    <col min="6150" max="6150" width="5" style="152" customWidth="1"/>
    <col min="6151" max="6151" width="6.28515625" style="152" customWidth="1"/>
    <col min="6152" max="6152" width="12.85546875" style="152" customWidth="1"/>
    <col min="6153" max="6153" width="9.7109375" style="152" bestFit="1" customWidth="1"/>
    <col min="6154" max="6400" width="9.140625" style="152"/>
    <col min="6401" max="6401" width="15.28515625" style="152" customWidth="1"/>
    <col min="6402" max="6402" width="33.7109375" style="152" customWidth="1"/>
    <col min="6403" max="6403" width="9.140625" style="152" customWidth="1"/>
    <col min="6404" max="6404" width="11.7109375" style="152" customWidth="1"/>
    <col min="6405" max="6405" width="10.42578125" style="152" customWidth="1"/>
    <col min="6406" max="6406" width="5" style="152" customWidth="1"/>
    <col min="6407" max="6407" width="6.28515625" style="152" customWidth="1"/>
    <col min="6408" max="6408" width="12.85546875" style="152" customWidth="1"/>
    <col min="6409" max="6409" width="9.7109375" style="152" bestFit="1" customWidth="1"/>
    <col min="6410" max="6656" width="9.140625" style="152"/>
    <col min="6657" max="6657" width="15.28515625" style="152" customWidth="1"/>
    <col min="6658" max="6658" width="33.7109375" style="152" customWidth="1"/>
    <col min="6659" max="6659" width="9.140625" style="152" customWidth="1"/>
    <col min="6660" max="6660" width="11.7109375" style="152" customWidth="1"/>
    <col min="6661" max="6661" width="10.42578125" style="152" customWidth="1"/>
    <col min="6662" max="6662" width="5" style="152" customWidth="1"/>
    <col min="6663" max="6663" width="6.28515625" style="152" customWidth="1"/>
    <col min="6664" max="6664" width="12.85546875" style="152" customWidth="1"/>
    <col min="6665" max="6665" width="9.7109375" style="152" bestFit="1" customWidth="1"/>
    <col min="6666" max="6912" width="9.140625" style="152"/>
    <col min="6913" max="6913" width="15.28515625" style="152" customWidth="1"/>
    <col min="6914" max="6914" width="33.7109375" style="152" customWidth="1"/>
    <col min="6915" max="6915" width="9.140625" style="152" customWidth="1"/>
    <col min="6916" max="6916" width="11.7109375" style="152" customWidth="1"/>
    <col min="6917" max="6917" width="10.42578125" style="152" customWidth="1"/>
    <col min="6918" max="6918" width="5" style="152" customWidth="1"/>
    <col min="6919" max="6919" width="6.28515625" style="152" customWidth="1"/>
    <col min="6920" max="6920" width="12.85546875" style="152" customWidth="1"/>
    <col min="6921" max="6921" width="9.7109375" style="152" bestFit="1" customWidth="1"/>
    <col min="6922" max="7168" width="9.140625" style="152"/>
    <col min="7169" max="7169" width="15.28515625" style="152" customWidth="1"/>
    <col min="7170" max="7170" width="33.7109375" style="152" customWidth="1"/>
    <col min="7171" max="7171" width="9.140625" style="152" customWidth="1"/>
    <col min="7172" max="7172" width="11.7109375" style="152" customWidth="1"/>
    <col min="7173" max="7173" width="10.42578125" style="152" customWidth="1"/>
    <col min="7174" max="7174" width="5" style="152" customWidth="1"/>
    <col min="7175" max="7175" width="6.28515625" style="152" customWidth="1"/>
    <col min="7176" max="7176" width="12.85546875" style="152" customWidth="1"/>
    <col min="7177" max="7177" width="9.7109375" style="152" bestFit="1" customWidth="1"/>
    <col min="7178" max="7424" width="9.140625" style="152"/>
    <col min="7425" max="7425" width="15.28515625" style="152" customWidth="1"/>
    <col min="7426" max="7426" width="33.7109375" style="152" customWidth="1"/>
    <col min="7427" max="7427" width="9.140625" style="152" customWidth="1"/>
    <col min="7428" max="7428" width="11.7109375" style="152" customWidth="1"/>
    <col min="7429" max="7429" width="10.42578125" style="152" customWidth="1"/>
    <col min="7430" max="7430" width="5" style="152" customWidth="1"/>
    <col min="7431" max="7431" width="6.28515625" style="152" customWidth="1"/>
    <col min="7432" max="7432" width="12.85546875" style="152" customWidth="1"/>
    <col min="7433" max="7433" width="9.7109375" style="152" bestFit="1" customWidth="1"/>
    <col min="7434" max="7680" width="9.140625" style="152"/>
    <col min="7681" max="7681" width="15.28515625" style="152" customWidth="1"/>
    <col min="7682" max="7682" width="33.7109375" style="152" customWidth="1"/>
    <col min="7683" max="7683" width="9.140625" style="152" customWidth="1"/>
    <col min="7684" max="7684" width="11.7109375" style="152" customWidth="1"/>
    <col min="7685" max="7685" width="10.42578125" style="152" customWidth="1"/>
    <col min="7686" max="7686" width="5" style="152" customWidth="1"/>
    <col min="7687" max="7687" width="6.28515625" style="152" customWidth="1"/>
    <col min="7688" max="7688" width="12.85546875" style="152" customWidth="1"/>
    <col min="7689" max="7689" width="9.7109375" style="152" bestFit="1" customWidth="1"/>
    <col min="7690" max="7936" width="9.140625" style="152"/>
    <col min="7937" max="7937" width="15.28515625" style="152" customWidth="1"/>
    <col min="7938" max="7938" width="33.7109375" style="152" customWidth="1"/>
    <col min="7939" max="7939" width="9.140625" style="152" customWidth="1"/>
    <col min="7940" max="7940" width="11.7109375" style="152" customWidth="1"/>
    <col min="7941" max="7941" width="10.42578125" style="152" customWidth="1"/>
    <col min="7942" max="7942" width="5" style="152" customWidth="1"/>
    <col min="7943" max="7943" width="6.28515625" style="152" customWidth="1"/>
    <col min="7944" max="7944" width="12.85546875" style="152" customWidth="1"/>
    <col min="7945" max="7945" width="9.7109375" style="152" bestFit="1" customWidth="1"/>
    <col min="7946" max="8192" width="9.140625" style="152"/>
    <col min="8193" max="8193" width="15.28515625" style="152" customWidth="1"/>
    <col min="8194" max="8194" width="33.7109375" style="152" customWidth="1"/>
    <col min="8195" max="8195" width="9.140625" style="152" customWidth="1"/>
    <col min="8196" max="8196" width="11.7109375" style="152" customWidth="1"/>
    <col min="8197" max="8197" width="10.42578125" style="152" customWidth="1"/>
    <col min="8198" max="8198" width="5" style="152" customWidth="1"/>
    <col min="8199" max="8199" width="6.28515625" style="152" customWidth="1"/>
    <col min="8200" max="8200" width="12.85546875" style="152" customWidth="1"/>
    <col min="8201" max="8201" width="9.7109375" style="152" bestFit="1" customWidth="1"/>
    <col min="8202" max="8448" width="9.140625" style="152"/>
    <col min="8449" max="8449" width="15.28515625" style="152" customWidth="1"/>
    <col min="8450" max="8450" width="33.7109375" style="152" customWidth="1"/>
    <col min="8451" max="8451" width="9.140625" style="152" customWidth="1"/>
    <col min="8452" max="8452" width="11.7109375" style="152" customWidth="1"/>
    <col min="8453" max="8453" width="10.42578125" style="152" customWidth="1"/>
    <col min="8454" max="8454" width="5" style="152" customWidth="1"/>
    <col min="8455" max="8455" width="6.28515625" style="152" customWidth="1"/>
    <col min="8456" max="8456" width="12.85546875" style="152" customWidth="1"/>
    <col min="8457" max="8457" width="9.7109375" style="152" bestFit="1" customWidth="1"/>
    <col min="8458" max="8704" width="9.140625" style="152"/>
    <col min="8705" max="8705" width="15.28515625" style="152" customWidth="1"/>
    <col min="8706" max="8706" width="33.7109375" style="152" customWidth="1"/>
    <col min="8707" max="8707" width="9.140625" style="152" customWidth="1"/>
    <col min="8708" max="8708" width="11.7109375" style="152" customWidth="1"/>
    <col min="8709" max="8709" width="10.42578125" style="152" customWidth="1"/>
    <col min="8710" max="8710" width="5" style="152" customWidth="1"/>
    <col min="8711" max="8711" width="6.28515625" style="152" customWidth="1"/>
    <col min="8712" max="8712" width="12.85546875" style="152" customWidth="1"/>
    <col min="8713" max="8713" width="9.7109375" style="152" bestFit="1" customWidth="1"/>
    <col min="8714" max="8960" width="9.140625" style="152"/>
    <col min="8961" max="8961" width="15.28515625" style="152" customWidth="1"/>
    <col min="8962" max="8962" width="33.7109375" style="152" customWidth="1"/>
    <col min="8963" max="8963" width="9.140625" style="152" customWidth="1"/>
    <col min="8964" max="8964" width="11.7109375" style="152" customWidth="1"/>
    <col min="8965" max="8965" width="10.42578125" style="152" customWidth="1"/>
    <col min="8966" max="8966" width="5" style="152" customWidth="1"/>
    <col min="8967" max="8967" width="6.28515625" style="152" customWidth="1"/>
    <col min="8968" max="8968" width="12.85546875" style="152" customWidth="1"/>
    <col min="8969" max="8969" width="9.7109375" style="152" bestFit="1" customWidth="1"/>
    <col min="8970" max="9216" width="9.140625" style="152"/>
    <col min="9217" max="9217" width="15.28515625" style="152" customWidth="1"/>
    <col min="9218" max="9218" width="33.7109375" style="152" customWidth="1"/>
    <col min="9219" max="9219" width="9.140625" style="152" customWidth="1"/>
    <col min="9220" max="9220" width="11.7109375" style="152" customWidth="1"/>
    <col min="9221" max="9221" width="10.42578125" style="152" customWidth="1"/>
    <col min="9222" max="9222" width="5" style="152" customWidth="1"/>
    <col min="9223" max="9223" width="6.28515625" style="152" customWidth="1"/>
    <col min="9224" max="9224" width="12.85546875" style="152" customWidth="1"/>
    <col min="9225" max="9225" width="9.7109375" style="152" bestFit="1" customWidth="1"/>
    <col min="9226" max="9472" width="9.140625" style="152"/>
    <col min="9473" max="9473" width="15.28515625" style="152" customWidth="1"/>
    <col min="9474" max="9474" width="33.7109375" style="152" customWidth="1"/>
    <col min="9475" max="9475" width="9.140625" style="152" customWidth="1"/>
    <col min="9476" max="9476" width="11.7109375" style="152" customWidth="1"/>
    <col min="9477" max="9477" width="10.42578125" style="152" customWidth="1"/>
    <col min="9478" max="9478" width="5" style="152" customWidth="1"/>
    <col min="9479" max="9479" width="6.28515625" style="152" customWidth="1"/>
    <col min="9480" max="9480" width="12.85546875" style="152" customWidth="1"/>
    <col min="9481" max="9481" width="9.7109375" style="152" bestFit="1" customWidth="1"/>
    <col min="9482" max="9728" width="9.140625" style="152"/>
    <col min="9729" max="9729" width="15.28515625" style="152" customWidth="1"/>
    <col min="9730" max="9730" width="33.7109375" style="152" customWidth="1"/>
    <col min="9731" max="9731" width="9.140625" style="152" customWidth="1"/>
    <col min="9732" max="9732" width="11.7109375" style="152" customWidth="1"/>
    <col min="9733" max="9733" width="10.42578125" style="152" customWidth="1"/>
    <col min="9734" max="9734" width="5" style="152" customWidth="1"/>
    <col min="9735" max="9735" width="6.28515625" style="152" customWidth="1"/>
    <col min="9736" max="9736" width="12.85546875" style="152" customWidth="1"/>
    <col min="9737" max="9737" width="9.7109375" style="152" bestFit="1" customWidth="1"/>
    <col min="9738" max="9984" width="9.140625" style="152"/>
    <col min="9985" max="9985" width="15.28515625" style="152" customWidth="1"/>
    <col min="9986" max="9986" width="33.7109375" style="152" customWidth="1"/>
    <col min="9987" max="9987" width="9.140625" style="152" customWidth="1"/>
    <col min="9988" max="9988" width="11.7109375" style="152" customWidth="1"/>
    <col min="9989" max="9989" width="10.42578125" style="152" customWidth="1"/>
    <col min="9990" max="9990" width="5" style="152" customWidth="1"/>
    <col min="9991" max="9991" width="6.28515625" style="152" customWidth="1"/>
    <col min="9992" max="9992" width="12.85546875" style="152" customWidth="1"/>
    <col min="9993" max="9993" width="9.7109375" style="152" bestFit="1" customWidth="1"/>
    <col min="9994" max="10240" width="9.140625" style="152"/>
    <col min="10241" max="10241" width="15.28515625" style="152" customWidth="1"/>
    <col min="10242" max="10242" width="33.7109375" style="152" customWidth="1"/>
    <col min="10243" max="10243" width="9.140625" style="152" customWidth="1"/>
    <col min="10244" max="10244" width="11.7109375" style="152" customWidth="1"/>
    <col min="10245" max="10245" width="10.42578125" style="152" customWidth="1"/>
    <col min="10246" max="10246" width="5" style="152" customWidth="1"/>
    <col min="10247" max="10247" width="6.28515625" style="152" customWidth="1"/>
    <col min="10248" max="10248" width="12.85546875" style="152" customWidth="1"/>
    <col min="10249" max="10249" width="9.7109375" style="152" bestFit="1" customWidth="1"/>
    <col min="10250" max="10496" width="9.140625" style="152"/>
    <col min="10497" max="10497" width="15.28515625" style="152" customWidth="1"/>
    <col min="10498" max="10498" width="33.7109375" style="152" customWidth="1"/>
    <col min="10499" max="10499" width="9.140625" style="152" customWidth="1"/>
    <col min="10500" max="10500" width="11.7109375" style="152" customWidth="1"/>
    <col min="10501" max="10501" width="10.42578125" style="152" customWidth="1"/>
    <col min="10502" max="10502" width="5" style="152" customWidth="1"/>
    <col min="10503" max="10503" width="6.28515625" style="152" customWidth="1"/>
    <col min="10504" max="10504" width="12.85546875" style="152" customWidth="1"/>
    <col min="10505" max="10505" width="9.7109375" style="152" bestFit="1" customWidth="1"/>
    <col min="10506" max="10752" width="9.140625" style="152"/>
    <col min="10753" max="10753" width="15.28515625" style="152" customWidth="1"/>
    <col min="10754" max="10754" width="33.7109375" style="152" customWidth="1"/>
    <col min="10755" max="10755" width="9.140625" style="152" customWidth="1"/>
    <col min="10756" max="10756" width="11.7109375" style="152" customWidth="1"/>
    <col min="10757" max="10757" width="10.42578125" style="152" customWidth="1"/>
    <col min="10758" max="10758" width="5" style="152" customWidth="1"/>
    <col min="10759" max="10759" width="6.28515625" style="152" customWidth="1"/>
    <col min="10760" max="10760" width="12.85546875" style="152" customWidth="1"/>
    <col min="10761" max="10761" width="9.7109375" style="152" bestFit="1" customWidth="1"/>
    <col min="10762" max="11008" width="9.140625" style="152"/>
    <col min="11009" max="11009" width="15.28515625" style="152" customWidth="1"/>
    <col min="11010" max="11010" width="33.7109375" style="152" customWidth="1"/>
    <col min="11011" max="11011" width="9.140625" style="152" customWidth="1"/>
    <col min="11012" max="11012" width="11.7109375" style="152" customWidth="1"/>
    <col min="11013" max="11013" width="10.42578125" style="152" customWidth="1"/>
    <col min="11014" max="11014" width="5" style="152" customWidth="1"/>
    <col min="11015" max="11015" width="6.28515625" style="152" customWidth="1"/>
    <col min="11016" max="11016" width="12.85546875" style="152" customWidth="1"/>
    <col min="11017" max="11017" width="9.7109375" style="152" bestFit="1" customWidth="1"/>
    <col min="11018" max="11264" width="9.140625" style="152"/>
    <col min="11265" max="11265" width="15.28515625" style="152" customWidth="1"/>
    <col min="11266" max="11266" width="33.7109375" style="152" customWidth="1"/>
    <col min="11267" max="11267" width="9.140625" style="152" customWidth="1"/>
    <col min="11268" max="11268" width="11.7109375" style="152" customWidth="1"/>
    <col min="11269" max="11269" width="10.42578125" style="152" customWidth="1"/>
    <col min="11270" max="11270" width="5" style="152" customWidth="1"/>
    <col min="11271" max="11271" width="6.28515625" style="152" customWidth="1"/>
    <col min="11272" max="11272" width="12.85546875" style="152" customWidth="1"/>
    <col min="11273" max="11273" width="9.7109375" style="152" bestFit="1" customWidth="1"/>
    <col min="11274" max="11520" width="9.140625" style="152"/>
    <col min="11521" max="11521" width="15.28515625" style="152" customWidth="1"/>
    <col min="11522" max="11522" width="33.7109375" style="152" customWidth="1"/>
    <col min="11523" max="11523" width="9.140625" style="152" customWidth="1"/>
    <col min="11524" max="11524" width="11.7109375" style="152" customWidth="1"/>
    <col min="11525" max="11525" width="10.42578125" style="152" customWidth="1"/>
    <col min="11526" max="11526" width="5" style="152" customWidth="1"/>
    <col min="11527" max="11527" width="6.28515625" style="152" customWidth="1"/>
    <col min="11528" max="11528" width="12.85546875" style="152" customWidth="1"/>
    <col min="11529" max="11529" width="9.7109375" style="152" bestFit="1" customWidth="1"/>
    <col min="11530" max="11776" width="9.140625" style="152"/>
    <col min="11777" max="11777" width="15.28515625" style="152" customWidth="1"/>
    <col min="11778" max="11778" width="33.7109375" style="152" customWidth="1"/>
    <col min="11779" max="11779" width="9.140625" style="152" customWidth="1"/>
    <col min="11780" max="11780" width="11.7109375" style="152" customWidth="1"/>
    <col min="11781" max="11781" width="10.42578125" style="152" customWidth="1"/>
    <col min="11782" max="11782" width="5" style="152" customWidth="1"/>
    <col min="11783" max="11783" width="6.28515625" style="152" customWidth="1"/>
    <col min="11784" max="11784" width="12.85546875" style="152" customWidth="1"/>
    <col min="11785" max="11785" width="9.7109375" style="152" bestFit="1" customWidth="1"/>
    <col min="11786" max="12032" width="9.140625" style="152"/>
    <col min="12033" max="12033" width="15.28515625" style="152" customWidth="1"/>
    <col min="12034" max="12034" width="33.7109375" style="152" customWidth="1"/>
    <col min="12035" max="12035" width="9.140625" style="152" customWidth="1"/>
    <col min="12036" max="12036" width="11.7109375" style="152" customWidth="1"/>
    <col min="12037" max="12037" width="10.42578125" style="152" customWidth="1"/>
    <col min="12038" max="12038" width="5" style="152" customWidth="1"/>
    <col min="12039" max="12039" width="6.28515625" style="152" customWidth="1"/>
    <col min="12040" max="12040" width="12.85546875" style="152" customWidth="1"/>
    <col min="12041" max="12041" width="9.7109375" style="152" bestFit="1" customWidth="1"/>
    <col min="12042" max="12288" width="9.140625" style="152"/>
    <col min="12289" max="12289" width="15.28515625" style="152" customWidth="1"/>
    <col min="12290" max="12290" width="33.7109375" style="152" customWidth="1"/>
    <col min="12291" max="12291" width="9.140625" style="152" customWidth="1"/>
    <col min="12292" max="12292" width="11.7109375" style="152" customWidth="1"/>
    <col min="12293" max="12293" width="10.42578125" style="152" customWidth="1"/>
    <col min="12294" max="12294" width="5" style="152" customWidth="1"/>
    <col min="12295" max="12295" width="6.28515625" style="152" customWidth="1"/>
    <col min="12296" max="12296" width="12.85546875" style="152" customWidth="1"/>
    <col min="12297" max="12297" width="9.7109375" style="152" bestFit="1" customWidth="1"/>
    <col min="12298" max="12544" width="9.140625" style="152"/>
    <col min="12545" max="12545" width="15.28515625" style="152" customWidth="1"/>
    <col min="12546" max="12546" width="33.7109375" style="152" customWidth="1"/>
    <col min="12547" max="12547" width="9.140625" style="152" customWidth="1"/>
    <col min="12548" max="12548" width="11.7109375" style="152" customWidth="1"/>
    <col min="12549" max="12549" width="10.42578125" style="152" customWidth="1"/>
    <col min="12550" max="12550" width="5" style="152" customWidth="1"/>
    <col min="12551" max="12551" width="6.28515625" style="152" customWidth="1"/>
    <col min="12552" max="12552" width="12.85546875" style="152" customWidth="1"/>
    <col min="12553" max="12553" width="9.7109375" style="152" bestFit="1" customWidth="1"/>
    <col min="12554" max="12800" width="9.140625" style="152"/>
    <col min="12801" max="12801" width="15.28515625" style="152" customWidth="1"/>
    <col min="12802" max="12802" width="33.7109375" style="152" customWidth="1"/>
    <col min="12803" max="12803" width="9.140625" style="152" customWidth="1"/>
    <col min="12804" max="12804" width="11.7109375" style="152" customWidth="1"/>
    <col min="12805" max="12805" width="10.42578125" style="152" customWidth="1"/>
    <col min="12806" max="12806" width="5" style="152" customWidth="1"/>
    <col min="12807" max="12807" width="6.28515625" style="152" customWidth="1"/>
    <col min="12808" max="12808" width="12.85546875" style="152" customWidth="1"/>
    <col min="12809" max="12809" width="9.7109375" style="152" bestFit="1" customWidth="1"/>
    <col min="12810" max="13056" width="9.140625" style="152"/>
    <col min="13057" max="13057" width="15.28515625" style="152" customWidth="1"/>
    <col min="13058" max="13058" width="33.7109375" style="152" customWidth="1"/>
    <col min="13059" max="13059" width="9.140625" style="152" customWidth="1"/>
    <col min="13060" max="13060" width="11.7109375" style="152" customWidth="1"/>
    <col min="13061" max="13061" width="10.42578125" style="152" customWidth="1"/>
    <col min="13062" max="13062" width="5" style="152" customWidth="1"/>
    <col min="13063" max="13063" width="6.28515625" style="152" customWidth="1"/>
    <col min="13064" max="13064" width="12.85546875" style="152" customWidth="1"/>
    <col min="13065" max="13065" width="9.7109375" style="152" bestFit="1" customWidth="1"/>
    <col min="13066" max="13312" width="9.140625" style="152"/>
    <col min="13313" max="13313" width="15.28515625" style="152" customWidth="1"/>
    <col min="13314" max="13314" width="33.7109375" style="152" customWidth="1"/>
    <col min="13315" max="13315" width="9.140625" style="152" customWidth="1"/>
    <col min="13316" max="13316" width="11.7109375" style="152" customWidth="1"/>
    <col min="13317" max="13317" width="10.42578125" style="152" customWidth="1"/>
    <col min="13318" max="13318" width="5" style="152" customWidth="1"/>
    <col min="13319" max="13319" width="6.28515625" style="152" customWidth="1"/>
    <col min="13320" max="13320" width="12.85546875" style="152" customWidth="1"/>
    <col min="13321" max="13321" width="9.7109375" style="152" bestFit="1" customWidth="1"/>
    <col min="13322" max="13568" width="9.140625" style="152"/>
    <col min="13569" max="13569" width="15.28515625" style="152" customWidth="1"/>
    <col min="13570" max="13570" width="33.7109375" style="152" customWidth="1"/>
    <col min="13571" max="13571" width="9.140625" style="152" customWidth="1"/>
    <col min="13572" max="13572" width="11.7109375" style="152" customWidth="1"/>
    <col min="13573" max="13573" width="10.42578125" style="152" customWidth="1"/>
    <col min="13574" max="13574" width="5" style="152" customWidth="1"/>
    <col min="13575" max="13575" width="6.28515625" style="152" customWidth="1"/>
    <col min="13576" max="13576" width="12.85546875" style="152" customWidth="1"/>
    <col min="13577" max="13577" width="9.7109375" style="152" bestFit="1" customWidth="1"/>
    <col min="13578" max="13824" width="9.140625" style="152"/>
    <col min="13825" max="13825" width="15.28515625" style="152" customWidth="1"/>
    <col min="13826" max="13826" width="33.7109375" style="152" customWidth="1"/>
    <col min="13827" max="13827" width="9.140625" style="152" customWidth="1"/>
    <col min="13828" max="13828" width="11.7109375" style="152" customWidth="1"/>
    <col min="13829" max="13829" width="10.42578125" style="152" customWidth="1"/>
    <col min="13830" max="13830" width="5" style="152" customWidth="1"/>
    <col min="13831" max="13831" width="6.28515625" style="152" customWidth="1"/>
    <col min="13832" max="13832" width="12.85546875" style="152" customWidth="1"/>
    <col min="13833" max="13833" width="9.7109375" style="152" bestFit="1" customWidth="1"/>
    <col min="13834" max="14080" width="9.140625" style="152"/>
    <col min="14081" max="14081" width="15.28515625" style="152" customWidth="1"/>
    <col min="14082" max="14082" width="33.7109375" style="152" customWidth="1"/>
    <col min="14083" max="14083" width="9.140625" style="152" customWidth="1"/>
    <col min="14084" max="14084" width="11.7109375" style="152" customWidth="1"/>
    <col min="14085" max="14085" width="10.42578125" style="152" customWidth="1"/>
    <col min="14086" max="14086" width="5" style="152" customWidth="1"/>
    <col min="14087" max="14087" width="6.28515625" style="152" customWidth="1"/>
    <col min="14088" max="14088" width="12.85546875" style="152" customWidth="1"/>
    <col min="14089" max="14089" width="9.7109375" style="152" bestFit="1" customWidth="1"/>
    <col min="14090" max="14336" width="9.140625" style="152"/>
    <col min="14337" max="14337" width="15.28515625" style="152" customWidth="1"/>
    <col min="14338" max="14338" width="33.7109375" style="152" customWidth="1"/>
    <col min="14339" max="14339" width="9.140625" style="152" customWidth="1"/>
    <col min="14340" max="14340" width="11.7109375" style="152" customWidth="1"/>
    <col min="14341" max="14341" width="10.42578125" style="152" customWidth="1"/>
    <col min="14342" max="14342" width="5" style="152" customWidth="1"/>
    <col min="14343" max="14343" width="6.28515625" style="152" customWidth="1"/>
    <col min="14344" max="14344" width="12.85546875" style="152" customWidth="1"/>
    <col min="14345" max="14345" width="9.7109375" style="152" bestFit="1" customWidth="1"/>
    <col min="14346" max="14592" width="9.140625" style="152"/>
    <col min="14593" max="14593" width="15.28515625" style="152" customWidth="1"/>
    <col min="14594" max="14594" width="33.7109375" style="152" customWidth="1"/>
    <col min="14595" max="14595" width="9.140625" style="152" customWidth="1"/>
    <col min="14596" max="14596" width="11.7109375" style="152" customWidth="1"/>
    <col min="14597" max="14597" width="10.42578125" style="152" customWidth="1"/>
    <col min="14598" max="14598" width="5" style="152" customWidth="1"/>
    <col min="14599" max="14599" width="6.28515625" style="152" customWidth="1"/>
    <col min="14600" max="14600" width="12.85546875" style="152" customWidth="1"/>
    <col min="14601" max="14601" width="9.7109375" style="152" bestFit="1" customWidth="1"/>
    <col min="14602" max="14848" width="9.140625" style="152"/>
    <col min="14849" max="14849" width="15.28515625" style="152" customWidth="1"/>
    <col min="14850" max="14850" width="33.7109375" style="152" customWidth="1"/>
    <col min="14851" max="14851" width="9.140625" style="152" customWidth="1"/>
    <col min="14852" max="14852" width="11.7109375" style="152" customWidth="1"/>
    <col min="14853" max="14853" width="10.42578125" style="152" customWidth="1"/>
    <col min="14854" max="14854" width="5" style="152" customWidth="1"/>
    <col min="14855" max="14855" width="6.28515625" style="152" customWidth="1"/>
    <col min="14856" max="14856" width="12.85546875" style="152" customWidth="1"/>
    <col min="14857" max="14857" width="9.7109375" style="152" bestFit="1" customWidth="1"/>
    <col min="14858" max="15104" width="9.140625" style="152"/>
    <col min="15105" max="15105" width="15.28515625" style="152" customWidth="1"/>
    <col min="15106" max="15106" width="33.7109375" style="152" customWidth="1"/>
    <col min="15107" max="15107" width="9.140625" style="152" customWidth="1"/>
    <col min="15108" max="15108" width="11.7109375" style="152" customWidth="1"/>
    <col min="15109" max="15109" width="10.42578125" style="152" customWidth="1"/>
    <col min="15110" max="15110" width="5" style="152" customWidth="1"/>
    <col min="15111" max="15111" width="6.28515625" style="152" customWidth="1"/>
    <col min="15112" max="15112" width="12.85546875" style="152" customWidth="1"/>
    <col min="15113" max="15113" width="9.7109375" style="152" bestFit="1" customWidth="1"/>
    <col min="15114" max="15360" width="9.140625" style="152"/>
    <col min="15361" max="15361" width="15.28515625" style="152" customWidth="1"/>
    <col min="15362" max="15362" width="33.7109375" style="152" customWidth="1"/>
    <col min="15363" max="15363" width="9.140625" style="152" customWidth="1"/>
    <col min="15364" max="15364" width="11.7109375" style="152" customWidth="1"/>
    <col min="15365" max="15365" width="10.42578125" style="152" customWidth="1"/>
    <col min="15366" max="15366" width="5" style="152" customWidth="1"/>
    <col min="15367" max="15367" width="6.28515625" style="152" customWidth="1"/>
    <col min="15368" max="15368" width="12.85546875" style="152" customWidth="1"/>
    <col min="15369" max="15369" width="9.7109375" style="152" bestFit="1" customWidth="1"/>
    <col min="15370" max="15616" width="9.140625" style="152"/>
    <col min="15617" max="15617" width="15.28515625" style="152" customWidth="1"/>
    <col min="15618" max="15618" width="33.7109375" style="152" customWidth="1"/>
    <col min="15619" max="15619" width="9.140625" style="152" customWidth="1"/>
    <col min="15620" max="15620" width="11.7109375" style="152" customWidth="1"/>
    <col min="15621" max="15621" width="10.42578125" style="152" customWidth="1"/>
    <col min="15622" max="15622" width="5" style="152" customWidth="1"/>
    <col min="15623" max="15623" width="6.28515625" style="152" customWidth="1"/>
    <col min="15624" max="15624" width="12.85546875" style="152" customWidth="1"/>
    <col min="15625" max="15625" width="9.7109375" style="152" bestFit="1" customWidth="1"/>
    <col min="15626" max="15872" width="9.140625" style="152"/>
    <col min="15873" max="15873" width="15.28515625" style="152" customWidth="1"/>
    <col min="15874" max="15874" width="33.7109375" style="152" customWidth="1"/>
    <col min="15875" max="15875" width="9.140625" style="152" customWidth="1"/>
    <col min="15876" max="15876" width="11.7109375" style="152" customWidth="1"/>
    <col min="15877" max="15877" width="10.42578125" style="152" customWidth="1"/>
    <col min="15878" max="15878" width="5" style="152" customWidth="1"/>
    <col min="15879" max="15879" width="6.28515625" style="152" customWidth="1"/>
    <col min="15880" max="15880" width="12.85546875" style="152" customWidth="1"/>
    <col min="15881" max="15881" width="9.7109375" style="152" bestFit="1" customWidth="1"/>
    <col min="15882" max="16128" width="9.140625" style="152"/>
    <col min="16129" max="16129" width="15.28515625" style="152" customWidth="1"/>
    <col min="16130" max="16130" width="33.7109375" style="152" customWidth="1"/>
    <col min="16131" max="16131" width="9.140625" style="152" customWidth="1"/>
    <col min="16132" max="16132" width="11.7109375" style="152" customWidth="1"/>
    <col min="16133" max="16133" width="10.42578125" style="152" customWidth="1"/>
    <col min="16134" max="16134" width="5" style="152" customWidth="1"/>
    <col min="16135" max="16135" width="6.28515625" style="152" customWidth="1"/>
    <col min="16136" max="16136" width="12.85546875" style="152" customWidth="1"/>
    <col min="16137" max="16137" width="9.7109375" style="152" bestFit="1" customWidth="1"/>
    <col min="16138" max="16384" width="9.140625" style="152"/>
  </cols>
  <sheetData>
    <row r="1" spans="1:9" customFormat="1" ht="18" customHeight="1">
      <c r="A1" s="564" t="s">
        <v>264</v>
      </c>
      <c r="B1" s="565"/>
      <c r="C1" s="565"/>
      <c r="D1" s="565"/>
      <c r="E1" s="565"/>
      <c r="F1" s="186"/>
      <c r="G1" s="186"/>
      <c r="H1" s="186"/>
    </row>
    <row r="2" spans="1:9" customFormat="1" ht="13.5" customHeight="1">
      <c r="A2" s="565"/>
      <c r="B2" s="565"/>
      <c r="C2" s="565"/>
      <c r="D2" s="565"/>
      <c r="E2" s="565"/>
      <c r="F2" s="186"/>
      <c r="G2" s="186"/>
      <c r="H2" s="186"/>
    </row>
    <row r="3" spans="1:9" customFormat="1" ht="11.25" customHeight="1">
      <c r="A3" s="565"/>
      <c r="B3" s="565"/>
      <c r="C3" s="565"/>
      <c r="D3" s="565"/>
      <c r="E3" s="565"/>
      <c r="F3" s="186"/>
      <c r="G3" s="186"/>
      <c r="H3" s="186"/>
    </row>
    <row r="4" spans="1:9" customFormat="1" ht="12.75" customHeight="1">
      <c r="A4" s="565"/>
      <c r="B4" s="565"/>
      <c r="C4" s="565"/>
      <c r="D4" s="565"/>
      <c r="E4" s="565"/>
      <c r="F4" s="186"/>
      <c r="G4" s="186"/>
      <c r="H4" s="186"/>
    </row>
    <row r="5" spans="1:9" customFormat="1" ht="12.75" customHeight="1">
      <c r="A5" s="565"/>
      <c r="B5" s="565"/>
      <c r="C5" s="565"/>
      <c r="D5" s="565"/>
      <c r="E5" s="565"/>
      <c r="F5" s="186"/>
      <c r="G5" s="186"/>
      <c r="H5" s="186"/>
    </row>
    <row r="6" spans="1:9" customFormat="1" ht="53.25" customHeight="1">
      <c r="A6" s="566"/>
      <c r="B6" s="566"/>
      <c r="C6" s="566"/>
      <c r="D6" s="566"/>
      <c r="E6" s="566"/>
      <c r="F6" s="187"/>
      <c r="G6" s="187"/>
      <c r="H6" s="187"/>
    </row>
    <row r="7" spans="1:9" s="192" customFormat="1">
      <c r="A7" s="605" t="s">
        <v>186</v>
      </c>
      <c r="B7" s="606"/>
      <c r="C7" s="606"/>
      <c r="D7" s="606"/>
      <c r="E7" s="606"/>
      <c r="F7" s="96"/>
      <c r="G7" s="96"/>
      <c r="H7" s="191"/>
    </row>
    <row r="8" spans="1:9" s="192" customFormat="1" ht="20.25" customHeight="1">
      <c r="A8" s="212" t="s">
        <v>274</v>
      </c>
      <c r="B8" s="607" t="s">
        <v>275</v>
      </c>
      <c r="C8" s="607"/>
      <c r="D8" s="607"/>
      <c r="E8" s="607"/>
      <c r="F8" s="31"/>
      <c r="G8" s="191"/>
    </row>
    <row r="9" spans="1:9" s="192" customFormat="1" ht="57.75" customHeight="1">
      <c r="A9" s="212" t="s">
        <v>267</v>
      </c>
      <c r="B9" s="608" t="s">
        <v>311</v>
      </c>
      <c r="C9" s="608"/>
      <c r="D9" s="608"/>
      <c r="E9" s="608"/>
      <c r="F9" s="31"/>
      <c r="G9" s="191"/>
    </row>
    <row r="10" spans="1:9" ht="19.5" customHeight="1">
      <c r="A10" s="609" t="s">
        <v>300</v>
      </c>
      <c r="B10" s="609"/>
      <c r="C10" s="609"/>
      <c r="D10" s="609"/>
      <c r="E10" s="609"/>
    </row>
    <row r="11" spans="1:9" s="25" customFormat="1" ht="13.5" thickBot="1">
      <c r="A11" s="51" t="s">
        <v>1</v>
      </c>
      <c r="B11" s="52" t="s">
        <v>3</v>
      </c>
      <c r="C11" s="54" t="s">
        <v>189</v>
      </c>
      <c r="D11" s="54" t="s">
        <v>190</v>
      </c>
      <c r="E11" s="53" t="s">
        <v>10</v>
      </c>
      <c r="F11" s="22"/>
      <c r="G11" s="23"/>
      <c r="H11" s="23"/>
      <c r="I11" s="24"/>
    </row>
    <row r="12" spans="1:9" s="25" customFormat="1">
      <c r="A12" s="3">
        <v>1</v>
      </c>
      <c r="B12" s="4" t="s">
        <v>191</v>
      </c>
      <c r="C12" s="5"/>
      <c r="D12" s="6" t="s">
        <v>192</v>
      </c>
      <c r="E12" s="7">
        <v>3.69</v>
      </c>
      <c r="F12" s="21"/>
      <c r="G12" s="20"/>
      <c r="H12" s="20"/>
    </row>
    <row r="13" spans="1:9" s="25" customFormat="1">
      <c r="A13" s="8">
        <v>2</v>
      </c>
      <c r="B13" s="9" t="s">
        <v>193</v>
      </c>
      <c r="C13" s="10"/>
      <c r="D13" s="6" t="s">
        <v>194</v>
      </c>
      <c r="E13" s="11">
        <v>1.1100000000000001</v>
      </c>
      <c r="F13" s="21"/>
      <c r="G13" s="20"/>
      <c r="H13" s="20"/>
    </row>
    <row r="14" spans="1:9" s="25" customFormat="1">
      <c r="A14" s="8">
        <v>3</v>
      </c>
      <c r="B14" s="9" t="s">
        <v>195</v>
      </c>
      <c r="C14" s="10"/>
      <c r="D14" s="6" t="s">
        <v>196</v>
      </c>
      <c r="E14" s="11">
        <f>0.4+0.56</f>
        <v>0.96000000000000008</v>
      </c>
      <c r="F14" s="21"/>
      <c r="G14" s="20"/>
      <c r="H14" s="20"/>
    </row>
    <row r="15" spans="1:9" s="25" customFormat="1">
      <c r="A15" s="8">
        <v>4</v>
      </c>
      <c r="B15" s="12" t="s">
        <v>197</v>
      </c>
      <c r="C15" s="10"/>
      <c r="D15" s="6" t="s">
        <v>198</v>
      </c>
      <c r="E15" s="11">
        <v>7.3</v>
      </c>
      <c r="F15" s="21"/>
      <c r="G15" s="20"/>
      <c r="H15" s="20"/>
    </row>
    <row r="16" spans="1:9" s="25" customFormat="1">
      <c r="A16" s="8">
        <v>5</v>
      </c>
      <c r="B16" s="9" t="s">
        <v>199</v>
      </c>
      <c r="C16" s="10"/>
      <c r="D16" s="6" t="s">
        <v>200</v>
      </c>
      <c r="E16" s="11">
        <f>SUM(C17:C20)</f>
        <v>6.15</v>
      </c>
      <c r="F16" s="21"/>
      <c r="G16" s="20"/>
      <c r="H16" s="20"/>
    </row>
    <row r="17" spans="1:9" s="25" customFormat="1">
      <c r="A17" s="13" t="s">
        <v>201</v>
      </c>
      <c r="B17" s="14" t="s">
        <v>202</v>
      </c>
      <c r="C17" s="15">
        <v>0.65</v>
      </c>
      <c r="D17" s="6"/>
      <c r="E17" s="11"/>
      <c r="F17" s="21"/>
      <c r="G17" s="20"/>
      <c r="H17" s="20"/>
    </row>
    <row r="18" spans="1:9" s="25" customFormat="1">
      <c r="A18" s="13" t="s">
        <v>203</v>
      </c>
      <c r="B18" s="14" t="s">
        <v>204</v>
      </c>
      <c r="C18" s="15">
        <v>3</v>
      </c>
      <c r="D18" s="6"/>
      <c r="E18" s="11"/>
      <c r="F18" s="21"/>
      <c r="G18" s="20"/>
      <c r="H18" s="20"/>
    </row>
    <row r="19" spans="1:9" s="25" customFormat="1">
      <c r="A19" s="13" t="s">
        <v>205</v>
      </c>
      <c r="B19" s="14" t="s">
        <v>206</v>
      </c>
      <c r="C19" s="15">
        <v>2.5</v>
      </c>
      <c r="D19" s="6"/>
      <c r="E19" s="11"/>
      <c r="F19" s="21"/>
      <c r="G19" s="20"/>
      <c r="H19" s="20"/>
    </row>
    <row r="20" spans="1:9" s="25" customFormat="1" ht="13.5" thickBot="1">
      <c r="A20" s="13" t="s">
        <v>262</v>
      </c>
      <c r="B20" s="14" t="s">
        <v>263</v>
      </c>
      <c r="C20" s="15" t="s">
        <v>299</v>
      </c>
      <c r="D20" s="6"/>
      <c r="E20" s="11"/>
      <c r="F20" s="21"/>
      <c r="G20" s="20"/>
      <c r="H20" s="20"/>
    </row>
    <row r="21" spans="1:9" s="25" customFormat="1" ht="13.5" thickBot="1">
      <c r="A21" s="16"/>
      <c r="B21" s="67"/>
      <c r="C21" s="331"/>
      <c r="D21" s="69"/>
      <c r="E21" s="17">
        <f>ROUND((((((1+(E12/100)+(E14/100))*(1+(E13/100))*(1+(E15/100)))/(1-(E16/100))-1)))*100,2)-0.01</f>
        <v>20.97</v>
      </c>
      <c r="F21" s="73"/>
      <c r="G21" s="20"/>
      <c r="H21" s="20"/>
    </row>
    <row r="23" spans="1:9" s="25" customFormat="1">
      <c r="A23" s="66" t="s">
        <v>207</v>
      </c>
      <c r="B23" s="74" t="s">
        <v>208</v>
      </c>
      <c r="C23" s="61"/>
      <c r="D23" s="62"/>
      <c r="E23" s="62"/>
      <c r="F23" s="63"/>
      <c r="G23" s="64"/>
      <c r="H23" s="64"/>
    </row>
    <row r="24" spans="1:9" s="25" customFormat="1">
      <c r="A24" s="61"/>
      <c r="B24" s="60" t="s">
        <v>209</v>
      </c>
      <c r="C24" s="61"/>
      <c r="D24" s="62"/>
      <c r="E24" s="65"/>
      <c r="F24" s="63"/>
      <c r="G24" s="64"/>
      <c r="H24" s="64"/>
    </row>
    <row r="25" spans="1:9" ht="13.5" thickBot="1"/>
    <row r="26" spans="1:9">
      <c r="A26" s="536" t="s">
        <v>210</v>
      </c>
      <c r="B26" s="537"/>
      <c r="C26" s="537"/>
      <c r="D26" s="537"/>
      <c r="E26" s="55"/>
    </row>
    <row r="27" spans="1:9" s="25" customFormat="1" ht="13.5" thickBot="1">
      <c r="A27" s="1" t="s">
        <v>1</v>
      </c>
      <c r="B27" s="2" t="s">
        <v>3</v>
      </c>
      <c r="C27" s="2" t="s">
        <v>211</v>
      </c>
      <c r="D27" s="2" t="s">
        <v>212</v>
      </c>
      <c r="E27" s="48"/>
      <c r="F27" s="22"/>
      <c r="G27" s="23"/>
      <c r="H27" s="23"/>
      <c r="I27" s="24"/>
    </row>
    <row r="28" spans="1:9">
      <c r="A28" s="42">
        <v>1</v>
      </c>
      <c r="B28" s="43" t="s">
        <v>213</v>
      </c>
      <c r="C28" s="44" t="s">
        <v>170</v>
      </c>
      <c r="D28" s="56">
        <v>2.29</v>
      </c>
      <c r="E28" s="194"/>
    </row>
    <row r="29" spans="1:9">
      <c r="A29" s="45"/>
      <c r="B29" s="34"/>
      <c r="C29" s="35" t="s">
        <v>170</v>
      </c>
      <c r="D29" s="57" t="s">
        <v>170</v>
      </c>
      <c r="E29" s="194"/>
    </row>
    <row r="30" spans="1:9">
      <c r="A30" s="46">
        <v>2</v>
      </c>
      <c r="B30" s="33" t="s">
        <v>214</v>
      </c>
      <c r="C30" s="36">
        <f>SUM(C31:C33)</f>
        <v>3.65</v>
      </c>
      <c r="D30" s="58">
        <f>SUM(D31:D33)</f>
        <v>3.65</v>
      </c>
      <c r="E30" s="194"/>
    </row>
    <row r="31" spans="1:9">
      <c r="A31" s="134" t="s">
        <v>31</v>
      </c>
      <c r="B31" s="37" t="s">
        <v>206</v>
      </c>
      <c r="C31" s="35">
        <v>0</v>
      </c>
      <c r="D31" s="57">
        <f>ROUND(C31*(1+(E43/100)),2)</f>
        <v>0</v>
      </c>
      <c r="E31" s="194"/>
    </row>
    <row r="32" spans="1:9">
      <c r="A32" s="134" t="s">
        <v>60</v>
      </c>
      <c r="B32" s="34" t="s">
        <v>202</v>
      </c>
      <c r="C32" s="35">
        <v>0.65</v>
      </c>
      <c r="D32" s="57">
        <f>ROUND(C32*(1+(E43/100)),2)</f>
        <v>0.65</v>
      </c>
      <c r="E32" s="194"/>
    </row>
    <row r="33" spans="1:8">
      <c r="A33" s="134" t="s">
        <v>71</v>
      </c>
      <c r="B33" s="34" t="s">
        <v>215</v>
      </c>
      <c r="C33" s="38">
        <v>3</v>
      </c>
      <c r="D33" s="57">
        <f>ROUND(C33*(1+(E43/100)),2)</f>
        <v>3</v>
      </c>
      <c r="E33" s="194"/>
    </row>
    <row r="34" spans="1:8">
      <c r="A34" s="45"/>
      <c r="B34" s="34"/>
      <c r="C34" s="39"/>
      <c r="D34" s="57"/>
      <c r="E34" s="194"/>
    </row>
    <row r="35" spans="1:8">
      <c r="A35" s="46">
        <v>3</v>
      </c>
      <c r="B35" s="33" t="s">
        <v>216</v>
      </c>
      <c r="C35" s="35" t="s">
        <v>170</v>
      </c>
      <c r="D35" s="58">
        <f>0.48+0.85</f>
        <v>1.33</v>
      </c>
      <c r="E35" s="194"/>
    </row>
    <row r="36" spans="1:8">
      <c r="A36" s="45"/>
      <c r="B36" s="34"/>
      <c r="C36" s="39"/>
      <c r="D36" s="57"/>
      <c r="E36" s="194"/>
    </row>
    <row r="37" spans="1:8">
      <c r="A37" s="46">
        <v>4</v>
      </c>
      <c r="B37" s="33" t="s">
        <v>193</v>
      </c>
      <c r="C37" s="35" t="s">
        <v>170</v>
      </c>
      <c r="D37" s="58">
        <v>0.85</v>
      </c>
      <c r="E37" s="194"/>
    </row>
    <row r="38" spans="1:8">
      <c r="A38" s="45"/>
      <c r="B38" s="34"/>
      <c r="C38" s="39"/>
      <c r="D38" s="57"/>
      <c r="E38" s="194"/>
    </row>
    <row r="39" spans="1:8" ht="13.5" thickBot="1">
      <c r="A39" s="47">
        <v>5</v>
      </c>
      <c r="B39" s="40" t="s">
        <v>217</v>
      </c>
      <c r="C39" s="41">
        <v>5.1100000000000003</v>
      </c>
      <c r="D39" s="59">
        <f>ROUND(C39*(1+($E$43/100)),2)</f>
        <v>5.1100000000000003</v>
      </c>
      <c r="E39" s="194"/>
      <c r="F39" s="195"/>
      <c r="G39" s="195"/>
      <c r="H39" s="195"/>
    </row>
    <row r="40" spans="1:8" ht="13.5" thickBot="1">
      <c r="A40" s="523" t="s">
        <v>10</v>
      </c>
      <c r="B40" s="524"/>
      <c r="C40" s="525"/>
      <c r="D40" s="70">
        <f>ROUND((((((1+(D28/100))*(1+(D37/100))*(1+(D35/100))*(1+(C39/100)))/(1-(C30/100))-1)))*100,2)-0.02</f>
        <v>14.02</v>
      </c>
      <c r="E40" s="71"/>
      <c r="F40" s="72"/>
      <c r="G40" s="49"/>
      <c r="H40" s="49"/>
    </row>
    <row r="42" spans="1:8">
      <c r="A42" s="60" t="s">
        <v>209</v>
      </c>
      <c r="C42" s="32"/>
    </row>
    <row r="43" spans="1:8">
      <c r="C43" s="32"/>
      <c r="E43" s="196"/>
    </row>
  </sheetData>
  <mergeCells count="7">
    <mergeCell ref="A40:C40"/>
    <mergeCell ref="A1:E6"/>
    <mergeCell ref="A7:E7"/>
    <mergeCell ref="B8:E8"/>
    <mergeCell ref="B9:E9"/>
    <mergeCell ref="A10:E10"/>
    <mergeCell ref="A26:D26"/>
  </mergeCells>
  <pageMargins left="0.78740157499999996" right="0.78740157499999996" top="0.984251969" bottom="0.984251969" header="0.5" footer="0.5"/>
  <pageSetup paperSize="9" orientation="portrait" r:id="rId1"/>
  <headerFooter alignWithMargins="0"/>
  <colBreaks count="1" manualBreakCount="1">
    <brk id="5" max="89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view="pageBreakPreview" topLeftCell="A7" zoomScale="130" zoomScaleSheetLayoutView="130" workbookViewId="0">
      <selection activeCell="B13" sqref="B13"/>
    </sheetView>
  </sheetViews>
  <sheetFormatPr defaultRowHeight="12.75"/>
  <cols>
    <col min="1" max="1" width="15.28515625" style="152" customWidth="1"/>
    <col min="2" max="2" width="33.7109375" style="152" customWidth="1"/>
    <col min="3" max="3" width="9.140625" style="152" customWidth="1"/>
    <col min="4" max="4" width="11.7109375" style="152" customWidth="1"/>
    <col min="5" max="5" width="10.42578125" style="152" customWidth="1"/>
    <col min="6" max="6" width="5" style="152" customWidth="1"/>
    <col min="7" max="7" width="6.28515625" style="152" customWidth="1"/>
    <col min="8" max="8" width="12.85546875" style="152" customWidth="1"/>
    <col min="9" max="9" width="9.7109375" style="152" bestFit="1" customWidth="1"/>
    <col min="10" max="256" width="9.140625" style="152"/>
    <col min="257" max="257" width="15.28515625" style="152" customWidth="1"/>
    <col min="258" max="258" width="33.7109375" style="152" customWidth="1"/>
    <col min="259" max="259" width="9.140625" style="152" customWidth="1"/>
    <col min="260" max="260" width="11.7109375" style="152" customWidth="1"/>
    <col min="261" max="261" width="10.42578125" style="152" customWidth="1"/>
    <col min="262" max="262" width="5" style="152" customWidth="1"/>
    <col min="263" max="263" width="6.28515625" style="152" customWidth="1"/>
    <col min="264" max="264" width="12.85546875" style="152" customWidth="1"/>
    <col min="265" max="265" width="9.7109375" style="152" bestFit="1" customWidth="1"/>
    <col min="266" max="512" width="9.140625" style="152"/>
    <col min="513" max="513" width="15.28515625" style="152" customWidth="1"/>
    <col min="514" max="514" width="33.7109375" style="152" customWidth="1"/>
    <col min="515" max="515" width="9.140625" style="152" customWidth="1"/>
    <col min="516" max="516" width="11.7109375" style="152" customWidth="1"/>
    <col min="517" max="517" width="10.42578125" style="152" customWidth="1"/>
    <col min="518" max="518" width="5" style="152" customWidth="1"/>
    <col min="519" max="519" width="6.28515625" style="152" customWidth="1"/>
    <col min="520" max="520" width="12.85546875" style="152" customWidth="1"/>
    <col min="521" max="521" width="9.7109375" style="152" bestFit="1" customWidth="1"/>
    <col min="522" max="768" width="9.140625" style="152"/>
    <col min="769" max="769" width="15.28515625" style="152" customWidth="1"/>
    <col min="770" max="770" width="33.7109375" style="152" customWidth="1"/>
    <col min="771" max="771" width="9.140625" style="152" customWidth="1"/>
    <col min="772" max="772" width="11.7109375" style="152" customWidth="1"/>
    <col min="773" max="773" width="10.42578125" style="152" customWidth="1"/>
    <col min="774" max="774" width="5" style="152" customWidth="1"/>
    <col min="775" max="775" width="6.28515625" style="152" customWidth="1"/>
    <col min="776" max="776" width="12.85546875" style="152" customWidth="1"/>
    <col min="777" max="777" width="9.7109375" style="152" bestFit="1" customWidth="1"/>
    <col min="778" max="1024" width="9.140625" style="152"/>
    <col min="1025" max="1025" width="15.28515625" style="152" customWidth="1"/>
    <col min="1026" max="1026" width="33.7109375" style="152" customWidth="1"/>
    <col min="1027" max="1027" width="9.140625" style="152" customWidth="1"/>
    <col min="1028" max="1028" width="11.7109375" style="152" customWidth="1"/>
    <col min="1029" max="1029" width="10.42578125" style="152" customWidth="1"/>
    <col min="1030" max="1030" width="5" style="152" customWidth="1"/>
    <col min="1031" max="1031" width="6.28515625" style="152" customWidth="1"/>
    <col min="1032" max="1032" width="12.85546875" style="152" customWidth="1"/>
    <col min="1033" max="1033" width="9.7109375" style="152" bestFit="1" customWidth="1"/>
    <col min="1034" max="1280" width="9.140625" style="152"/>
    <col min="1281" max="1281" width="15.28515625" style="152" customWidth="1"/>
    <col min="1282" max="1282" width="33.7109375" style="152" customWidth="1"/>
    <col min="1283" max="1283" width="9.140625" style="152" customWidth="1"/>
    <col min="1284" max="1284" width="11.7109375" style="152" customWidth="1"/>
    <col min="1285" max="1285" width="10.42578125" style="152" customWidth="1"/>
    <col min="1286" max="1286" width="5" style="152" customWidth="1"/>
    <col min="1287" max="1287" width="6.28515625" style="152" customWidth="1"/>
    <col min="1288" max="1288" width="12.85546875" style="152" customWidth="1"/>
    <col min="1289" max="1289" width="9.7109375" style="152" bestFit="1" customWidth="1"/>
    <col min="1290" max="1536" width="9.140625" style="152"/>
    <col min="1537" max="1537" width="15.28515625" style="152" customWidth="1"/>
    <col min="1538" max="1538" width="33.7109375" style="152" customWidth="1"/>
    <col min="1539" max="1539" width="9.140625" style="152" customWidth="1"/>
    <col min="1540" max="1540" width="11.7109375" style="152" customWidth="1"/>
    <col min="1541" max="1541" width="10.42578125" style="152" customWidth="1"/>
    <col min="1542" max="1542" width="5" style="152" customWidth="1"/>
    <col min="1543" max="1543" width="6.28515625" style="152" customWidth="1"/>
    <col min="1544" max="1544" width="12.85546875" style="152" customWidth="1"/>
    <col min="1545" max="1545" width="9.7109375" style="152" bestFit="1" customWidth="1"/>
    <col min="1546" max="1792" width="9.140625" style="152"/>
    <col min="1793" max="1793" width="15.28515625" style="152" customWidth="1"/>
    <col min="1794" max="1794" width="33.7109375" style="152" customWidth="1"/>
    <col min="1795" max="1795" width="9.140625" style="152" customWidth="1"/>
    <col min="1796" max="1796" width="11.7109375" style="152" customWidth="1"/>
    <col min="1797" max="1797" width="10.42578125" style="152" customWidth="1"/>
    <col min="1798" max="1798" width="5" style="152" customWidth="1"/>
    <col min="1799" max="1799" width="6.28515625" style="152" customWidth="1"/>
    <col min="1800" max="1800" width="12.85546875" style="152" customWidth="1"/>
    <col min="1801" max="1801" width="9.7109375" style="152" bestFit="1" customWidth="1"/>
    <col min="1802" max="2048" width="9.140625" style="152"/>
    <col min="2049" max="2049" width="15.28515625" style="152" customWidth="1"/>
    <col min="2050" max="2050" width="33.7109375" style="152" customWidth="1"/>
    <col min="2051" max="2051" width="9.140625" style="152" customWidth="1"/>
    <col min="2052" max="2052" width="11.7109375" style="152" customWidth="1"/>
    <col min="2053" max="2053" width="10.42578125" style="152" customWidth="1"/>
    <col min="2054" max="2054" width="5" style="152" customWidth="1"/>
    <col min="2055" max="2055" width="6.28515625" style="152" customWidth="1"/>
    <col min="2056" max="2056" width="12.85546875" style="152" customWidth="1"/>
    <col min="2057" max="2057" width="9.7109375" style="152" bestFit="1" customWidth="1"/>
    <col min="2058" max="2304" width="9.140625" style="152"/>
    <col min="2305" max="2305" width="15.28515625" style="152" customWidth="1"/>
    <col min="2306" max="2306" width="33.7109375" style="152" customWidth="1"/>
    <col min="2307" max="2307" width="9.140625" style="152" customWidth="1"/>
    <col min="2308" max="2308" width="11.7109375" style="152" customWidth="1"/>
    <col min="2309" max="2309" width="10.42578125" style="152" customWidth="1"/>
    <col min="2310" max="2310" width="5" style="152" customWidth="1"/>
    <col min="2311" max="2311" width="6.28515625" style="152" customWidth="1"/>
    <col min="2312" max="2312" width="12.85546875" style="152" customWidth="1"/>
    <col min="2313" max="2313" width="9.7109375" style="152" bestFit="1" customWidth="1"/>
    <col min="2314" max="2560" width="9.140625" style="152"/>
    <col min="2561" max="2561" width="15.28515625" style="152" customWidth="1"/>
    <col min="2562" max="2562" width="33.7109375" style="152" customWidth="1"/>
    <col min="2563" max="2563" width="9.140625" style="152" customWidth="1"/>
    <col min="2564" max="2564" width="11.7109375" style="152" customWidth="1"/>
    <col min="2565" max="2565" width="10.42578125" style="152" customWidth="1"/>
    <col min="2566" max="2566" width="5" style="152" customWidth="1"/>
    <col min="2567" max="2567" width="6.28515625" style="152" customWidth="1"/>
    <col min="2568" max="2568" width="12.85546875" style="152" customWidth="1"/>
    <col min="2569" max="2569" width="9.7109375" style="152" bestFit="1" customWidth="1"/>
    <col min="2570" max="2816" width="9.140625" style="152"/>
    <col min="2817" max="2817" width="15.28515625" style="152" customWidth="1"/>
    <col min="2818" max="2818" width="33.7109375" style="152" customWidth="1"/>
    <col min="2819" max="2819" width="9.140625" style="152" customWidth="1"/>
    <col min="2820" max="2820" width="11.7109375" style="152" customWidth="1"/>
    <col min="2821" max="2821" width="10.42578125" style="152" customWidth="1"/>
    <col min="2822" max="2822" width="5" style="152" customWidth="1"/>
    <col min="2823" max="2823" width="6.28515625" style="152" customWidth="1"/>
    <col min="2824" max="2824" width="12.85546875" style="152" customWidth="1"/>
    <col min="2825" max="2825" width="9.7109375" style="152" bestFit="1" customWidth="1"/>
    <col min="2826" max="3072" width="9.140625" style="152"/>
    <col min="3073" max="3073" width="15.28515625" style="152" customWidth="1"/>
    <col min="3074" max="3074" width="33.7109375" style="152" customWidth="1"/>
    <col min="3075" max="3075" width="9.140625" style="152" customWidth="1"/>
    <col min="3076" max="3076" width="11.7109375" style="152" customWidth="1"/>
    <col min="3077" max="3077" width="10.42578125" style="152" customWidth="1"/>
    <col min="3078" max="3078" width="5" style="152" customWidth="1"/>
    <col min="3079" max="3079" width="6.28515625" style="152" customWidth="1"/>
    <col min="3080" max="3080" width="12.85546875" style="152" customWidth="1"/>
    <col min="3081" max="3081" width="9.7109375" style="152" bestFit="1" customWidth="1"/>
    <col min="3082" max="3328" width="9.140625" style="152"/>
    <col min="3329" max="3329" width="15.28515625" style="152" customWidth="1"/>
    <col min="3330" max="3330" width="33.7109375" style="152" customWidth="1"/>
    <col min="3331" max="3331" width="9.140625" style="152" customWidth="1"/>
    <col min="3332" max="3332" width="11.7109375" style="152" customWidth="1"/>
    <col min="3333" max="3333" width="10.42578125" style="152" customWidth="1"/>
    <col min="3334" max="3334" width="5" style="152" customWidth="1"/>
    <col min="3335" max="3335" width="6.28515625" style="152" customWidth="1"/>
    <col min="3336" max="3336" width="12.85546875" style="152" customWidth="1"/>
    <col min="3337" max="3337" width="9.7109375" style="152" bestFit="1" customWidth="1"/>
    <col min="3338" max="3584" width="9.140625" style="152"/>
    <col min="3585" max="3585" width="15.28515625" style="152" customWidth="1"/>
    <col min="3586" max="3586" width="33.7109375" style="152" customWidth="1"/>
    <col min="3587" max="3587" width="9.140625" style="152" customWidth="1"/>
    <col min="3588" max="3588" width="11.7109375" style="152" customWidth="1"/>
    <col min="3589" max="3589" width="10.42578125" style="152" customWidth="1"/>
    <col min="3590" max="3590" width="5" style="152" customWidth="1"/>
    <col min="3591" max="3591" width="6.28515625" style="152" customWidth="1"/>
    <col min="3592" max="3592" width="12.85546875" style="152" customWidth="1"/>
    <col min="3593" max="3593" width="9.7109375" style="152" bestFit="1" customWidth="1"/>
    <col min="3594" max="3840" width="9.140625" style="152"/>
    <col min="3841" max="3841" width="15.28515625" style="152" customWidth="1"/>
    <col min="3842" max="3842" width="33.7109375" style="152" customWidth="1"/>
    <col min="3843" max="3843" width="9.140625" style="152" customWidth="1"/>
    <col min="3844" max="3844" width="11.7109375" style="152" customWidth="1"/>
    <col min="3845" max="3845" width="10.42578125" style="152" customWidth="1"/>
    <col min="3846" max="3846" width="5" style="152" customWidth="1"/>
    <col min="3847" max="3847" width="6.28515625" style="152" customWidth="1"/>
    <col min="3848" max="3848" width="12.85546875" style="152" customWidth="1"/>
    <col min="3849" max="3849" width="9.7109375" style="152" bestFit="1" customWidth="1"/>
    <col min="3850" max="4096" width="9.140625" style="152"/>
    <col min="4097" max="4097" width="15.28515625" style="152" customWidth="1"/>
    <col min="4098" max="4098" width="33.7109375" style="152" customWidth="1"/>
    <col min="4099" max="4099" width="9.140625" style="152" customWidth="1"/>
    <col min="4100" max="4100" width="11.7109375" style="152" customWidth="1"/>
    <col min="4101" max="4101" width="10.42578125" style="152" customWidth="1"/>
    <col min="4102" max="4102" width="5" style="152" customWidth="1"/>
    <col min="4103" max="4103" width="6.28515625" style="152" customWidth="1"/>
    <col min="4104" max="4104" width="12.85546875" style="152" customWidth="1"/>
    <col min="4105" max="4105" width="9.7109375" style="152" bestFit="1" customWidth="1"/>
    <col min="4106" max="4352" width="9.140625" style="152"/>
    <col min="4353" max="4353" width="15.28515625" style="152" customWidth="1"/>
    <col min="4354" max="4354" width="33.7109375" style="152" customWidth="1"/>
    <col min="4355" max="4355" width="9.140625" style="152" customWidth="1"/>
    <col min="4356" max="4356" width="11.7109375" style="152" customWidth="1"/>
    <col min="4357" max="4357" width="10.42578125" style="152" customWidth="1"/>
    <col min="4358" max="4358" width="5" style="152" customWidth="1"/>
    <col min="4359" max="4359" width="6.28515625" style="152" customWidth="1"/>
    <col min="4360" max="4360" width="12.85546875" style="152" customWidth="1"/>
    <col min="4361" max="4361" width="9.7109375" style="152" bestFit="1" customWidth="1"/>
    <col min="4362" max="4608" width="9.140625" style="152"/>
    <col min="4609" max="4609" width="15.28515625" style="152" customWidth="1"/>
    <col min="4610" max="4610" width="33.7109375" style="152" customWidth="1"/>
    <col min="4611" max="4611" width="9.140625" style="152" customWidth="1"/>
    <col min="4612" max="4612" width="11.7109375" style="152" customWidth="1"/>
    <col min="4613" max="4613" width="10.42578125" style="152" customWidth="1"/>
    <col min="4614" max="4614" width="5" style="152" customWidth="1"/>
    <col min="4615" max="4615" width="6.28515625" style="152" customWidth="1"/>
    <col min="4616" max="4616" width="12.85546875" style="152" customWidth="1"/>
    <col min="4617" max="4617" width="9.7109375" style="152" bestFit="1" customWidth="1"/>
    <col min="4618" max="4864" width="9.140625" style="152"/>
    <col min="4865" max="4865" width="15.28515625" style="152" customWidth="1"/>
    <col min="4866" max="4866" width="33.7109375" style="152" customWidth="1"/>
    <col min="4867" max="4867" width="9.140625" style="152" customWidth="1"/>
    <col min="4868" max="4868" width="11.7109375" style="152" customWidth="1"/>
    <col min="4869" max="4869" width="10.42578125" style="152" customWidth="1"/>
    <col min="4870" max="4870" width="5" style="152" customWidth="1"/>
    <col min="4871" max="4871" width="6.28515625" style="152" customWidth="1"/>
    <col min="4872" max="4872" width="12.85546875" style="152" customWidth="1"/>
    <col min="4873" max="4873" width="9.7109375" style="152" bestFit="1" customWidth="1"/>
    <col min="4874" max="5120" width="9.140625" style="152"/>
    <col min="5121" max="5121" width="15.28515625" style="152" customWidth="1"/>
    <col min="5122" max="5122" width="33.7109375" style="152" customWidth="1"/>
    <col min="5123" max="5123" width="9.140625" style="152" customWidth="1"/>
    <col min="5124" max="5124" width="11.7109375" style="152" customWidth="1"/>
    <col min="5125" max="5125" width="10.42578125" style="152" customWidth="1"/>
    <col min="5126" max="5126" width="5" style="152" customWidth="1"/>
    <col min="5127" max="5127" width="6.28515625" style="152" customWidth="1"/>
    <col min="5128" max="5128" width="12.85546875" style="152" customWidth="1"/>
    <col min="5129" max="5129" width="9.7109375" style="152" bestFit="1" customWidth="1"/>
    <col min="5130" max="5376" width="9.140625" style="152"/>
    <col min="5377" max="5377" width="15.28515625" style="152" customWidth="1"/>
    <col min="5378" max="5378" width="33.7109375" style="152" customWidth="1"/>
    <col min="5379" max="5379" width="9.140625" style="152" customWidth="1"/>
    <col min="5380" max="5380" width="11.7109375" style="152" customWidth="1"/>
    <col min="5381" max="5381" width="10.42578125" style="152" customWidth="1"/>
    <col min="5382" max="5382" width="5" style="152" customWidth="1"/>
    <col min="5383" max="5383" width="6.28515625" style="152" customWidth="1"/>
    <col min="5384" max="5384" width="12.85546875" style="152" customWidth="1"/>
    <col min="5385" max="5385" width="9.7109375" style="152" bestFit="1" customWidth="1"/>
    <col min="5386" max="5632" width="9.140625" style="152"/>
    <col min="5633" max="5633" width="15.28515625" style="152" customWidth="1"/>
    <col min="5634" max="5634" width="33.7109375" style="152" customWidth="1"/>
    <col min="5635" max="5635" width="9.140625" style="152" customWidth="1"/>
    <col min="5636" max="5636" width="11.7109375" style="152" customWidth="1"/>
    <col min="5637" max="5637" width="10.42578125" style="152" customWidth="1"/>
    <col min="5638" max="5638" width="5" style="152" customWidth="1"/>
    <col min="5639" max="5639" width="6.28515625" style="152" customWidth="1"/>
    <col min="5640" max="5640" width="12.85546875" style="152" customWidth="1"/>
    <col min="5641" max="5641" width="9.7109375" style="152" bestFit="1" customWidth="1"/>
    <col min="5642" max="5888" width="9.140625" style="152"/>
    <col min="5889" max="5889" width="15.28515625" style="152" customWidth="1"/>
    <col min="5890" max="5890" width="33.7109375" style="152" customWidth="1"/>
    <col min="5891" max="5891" width="9.140625" style="152" customWidth="1"/>
    <col min="5892" max="5892" width="11.7109375" style="152" customWidth="1"/>
    <col min="5893" max="5893" width="10.42578125" style="152" customWidth="1"/>
    <col min="5894" max="5894" width="5" style="152" customWidth="1"/>
    <col min="5895" max="5895" width="6.28515625" style="152" customWidth="1"/>
    <col min="5896" max="5896" width="12.85546875" style="152" customWidth="1"/>
    <col min="5897" max="5897" width="9.7109375" style="152" bestFit="1" customWidth="1"/>
    <col min="5898" max="6144" width="9.140625" style="152"/>
    <col min="6145" max="6145" width="15.28515625" style="152" customWidth="1"/>
    <col min="6146" max="6146" width="33.7109375" style="152" customWidth="1"/>
    <col min="6147" max="6147" width="9.140625" style="152" customWidth="1"/>
    <col min="6148" max="6148" width="11.7109375" style="152" customWidth="1"/>
    <col min="6149" max="6149" width="10.42578125" style="152" customWidth="1"/>
    <col min="6150" max="6150" width="5" style="152" customWidth="1"/>
    <col min="6151" max="6151" width="6.28515625" style="152" customWidth="1"/>
    <col min="6152" max="6152" width="12.85546875" style="152" customWidth="1"/>
    <col min="6153" max="6153" width="9.7109375" style="152" bestFit="1" customWidth="1"/>
    <col min="6154" max="6400" width="9.140625" style="152"/>
    <col min="6401" max="6401" width="15.28515625" style="152" customWidth="1"/>
    <col min="6402" max="6402" width="33.7109375" style="152" customWidth="1"/>
    <col min="6403" max="6403" width="9.140625" style="152" customWidth="1"/>
    <col min="6404" max="6404" width="11.7109375" style="152" customWidth="1"/>
    <col min="6405" max="6405" width="10.42578125" style="152" customWidth="1"/>
    <col min="6406" max="6406" width="5" style="152" customWidth="1"/>
    <col min="6407" max="6407" width="6.28515625" style="152" customWidth="1"/>
    <col min="6408" max="6408" width="12.85546875" style="152" customWidth="1"/>
    <col min="6409" max="6409" width="9.7109375" style="152" bestFit="1" customWidth="1"/>
    <col min="6410" max="6656" width="9.140625" style="152"/>
    <col min="6657" max="6657" width="15.28515625" style="152" customWidth="1"/>
    <col min="6658" max="6658" width="33.7109375" style="152" customWidth="1"/>
    <col min="6659" max="6659" width="9.140625" style="152" customWidth="1"/>
    <col min="6660" max="6660" width="11.7109375" style="152" customWidth="1"/>
    <col min="6661" max="6661" width="10.42578125" style="152" customWidth="1"/>
    <col min="6662" max="6662" width="5" style="152" customWidth="1"/>
    <col min="6663" max="6663" width="6.28515625" style="152" customWidth="1"/>
    <col min="6664" max="6664" width="12.85546875" style="152" customWidth="1"/>
    <col min="6665" max="6665" width="9.7109375" style="152" bestFit="1" customWidth="1"/>
    <col min="6666" max="6912" width="9.140625" style="152"/>
    <col min="6913" max="6913" width="15.28515625" style="152" customWidth="1"/>
    <col min="6914" max="6914" width="33.7109375" style="152" customWidth="1"/>
    <col min="6915" max="6915" width="9.140625" style="152" customWidth="1"/>
    <col min="6916" max="6916" width="11.7109375" style="152" customWidth="1"/>
    <col min="6917" max="6917" width="10.42578125" style="152" customWidth="1"/>
    <col min="6918" max="6918" width="5" style="152" customWidth="1"/>
    <col min="6919" max="6919" width="6.28515625" style="152" customWidth="1"/>
    <col min="6920" max="6920" width="12.85546875" style="152" customWidth="1"/>
    <col min="6921" max="6921" width="9.7109375" style="152" bestFit="1" customWidth="1"/>
    <col min="6922" max="7168" width="9.140625" style="152"/>
    <col min="7169" max="7169" width="15.28515625" style="152" customWidth="1"/>
    <col min="7170" max="7170" width="33.7109375" style="152" customWidth="1"/>
    <col min="7171" max="7171" width="9.140625" style="152" customWidth="1"/>
    <col min="7172" max="7172" width="11.7109375" style="152" customWidth="1"/>
    <col min="7173" max="7173" width="10.42578125" style="152" customWidth="1"/>
    <col min="7174" max="7174" width="5" style="152" customWidth="1"/>
    <col min="7175" max="7175" width="6.28515625" style="152" customWidth="1"/>
    <col min="7176" max="7176" width="12.85546875" style="152" customWidth="1"/>
    <col min="7177" max="7177" width="9.7109375" style="152" bestFit="1" customWidth="1"/>
    <col min="7178" max="7424" width="9.140625" style="152"/>
    <col min="7425" max="7425" width="15.28515625" style="152" customWidth="1"/>
    <col min="7426" max="7426" width="33.7109375" style="152" customWidth="1"/>
    <col min="7427" max="7427" width="9.140625" style="152" customWidth="1"/>
    <col min="7428" max="7428" width="11.7109375" style="152" customWidth="1"/>
    <col min="7429" max="7429" width="10.42578125" style="152" customWidth="1"/>
    <col min="7430" max="7430" width="5" style="152" customWidth="1"/>
    <col min="7431" max="7431" width="6.28515625" style="152" customWidth="1"/>
    <col min="7432" max="7432" width="12.85546875" style="152" customWidth="1"/>
    <col min="7433" max="7433" width="9.7109375" style="152" bestFit="1" customWidth="1"/>
    <col min="7434" max="7680" width="9.140625" style="152"/>
    <col min="7681" max="7681" width="15.28515625" style="152" customWidth="1"/>
    <col min="7682" max="7682" width="33.7109375" style="152" customWidth="1"/>
    <col min="7683" max="7683" width="9.140625" style="152" customWidth="1"/>
    <col min="7684" max="7684" width="11.7109375" style="152" customWidth="1"/>
    <col min="7685" max="7685" width="10.42578125" style="152" customWidth="1"/>
    <col min="7686" max="7686" width="5" style="152" customWidth="1"/>
    <col min="7687" max="7687" width="6.28515625" style="152" customWidth="1"/>
    <col min="7688" max="7688" width="12.85546875" style="152" customWidth="1"/>
    <col min="7689" max="7689" width="9.7109375" style="152" bestFit="1" customWidth="1"/>
    <col min="7690" max="7936" width="9.140625" style="152"/>
    <col min="7937" max="7937" width="15.28515625" style="152" customWidth="1"/>
    <col min="7938" max="7938" width="33.7109375" style="152" customWidth="1"/>
    <col min="7939" max="7939" width="9.140625" style="152" customWidth="1"/>
    <col min="7940" max="7940" width="11.7109375" style="152" customWidth="1"/>
    <col min="7941" max="7941" width="10.42578125" style="152" customWidth="1"/>
    <col min="7942" max="7942" width="5" style="152" customWidth="1"/>
    <col min="7943" max="7943" width="6.28515625" style="152" customWidth="1"/>
    <col min="7944" max="7944" width="12.85546875" style="152" customWidth="1"/>
    <col min="7945" max="7945" width="9.7109375" style="152" bestFit="1" customWidth="1"/>
    <col min="7946" max="8192" width="9.140625" style="152"/>
    <col min="8193" max="8193" width="15.28515625" style="152" customWidth="1"/>
    <col min="8194" max="8194" width="33.7109375" style="152" customWidth="1"/>
    <col min="8195" max="8195" width="9.140625" style="152" customWidth="1"/>
    <col min="8196" max="8196" width="11.7109375" style="152" customWidth="1"/>
    <col min="8197" max="8197" width="10.42578125" style="152" customWidth="1"/>
    <col min="8198" max="8198" width="5" style="152" customWidth="1"/>
    <col min="8199" max="8199" width="6.28515625" style="152" customWidth="1"/>
    <col min="8200" max="8200" width="12.85546875" style="152" customWidth="1"/>
    <col min="8201" max="8201" width="9.7109375" style="152" bestFit="1" customWidth="1"/>
    <col min="8202" max="8448" width="9.140625" style="152"/>
    <col min="8449" max="8449" width="15.28515625" style="152" customWidth="1"/>
    <col min="8450" max="8450" width="33.7109375" style="152" customWidth="1"/>
    <col min="8451" max="8451" width="9.140625" style="152" customWidth="1"/>
    <col min="8452" max="8452" width="11.7109375" style="152" customWidth="1"/>
    <col min="8453" max="8453" width="10.42578125" style="152" customWidth="1"/>
    <col min="8454" max="8454" width="5" style="152" customWidth="1"/>
    <col min="8455" max="8455" width="6.28515625" style="152" customWidth="1"/>
    <col min="8456" max="8456" width="12.85546875" style="152" customWidth="1"/>
    <col min="8457" max="8457" width="9.7109375" style="152" bestFit="1" customWidth="1"/>
    <col min="8458" max="8704" width="9.140625" style="152"/>
    <col min="8705" max="8705" width="15.28515625" style="152" customWidth="1"/>
    <col min="8706" max="8706" width="33.7109375" style="152" customWidth="1"/>
    <col min="8707" max="8707" width="9.140625" style="152" customWidth="1"/>
    <col min="8708" max="8708" width="11.7109375" style="152" customWidth="1"/>
    <col min="8709" max="8709" width="10.42578125" style="152" customWidth="1"/>
    <col min="8710" max="8710" width="5" style="152" customWidth="1"/>
    <col min="8711" max="8711" width="6.28515625" style="152" customWidth="1"/>
    <col min="8712" max="8712" width="12.85546875" style="152" customWidth="1"/>
    <col min="8713" max="8713" width="9.7109375" style="152" bestFit="1" customWidth="1"/>
    <col min="8714" max="8960" width="9.140625" style="152"/>
    <col min="8961" max="8961" width="15.28515625" style="152" customWidth="1"/>
    <col min="8962" max="8962" width="33.7109375" style="152" customWidth="1"/>
    <col min="8963" max="8963" width="9.140625" style="152" customWidth="1"/>
    <col min="8964" max="8964" width="11.7109375" style="152" customWidth="1"/>
    <col min="8965" max="8965" width="10.42578125" style="152" customWidth="1"/>
    <col min="8966" max="8966" width="5" style="152" customWidth="1"/>
    <col min="8967" max="8967" width="6.28515625" style="152" customWidth="1"/>
    <col min="8968" max="8968" width="12.85546875" style="152" customWidth="1"/>
    <col min="8969" max="8969" width="9.7109375" style="152" bestFit="1" customWidth="1"/>
    <col min="8970" max="9216" width="9.140625" style="152"/>
    <col min="9217" max="9217" width="15.28515625" style="152" customWidth="1"/>
    <col min="9218" max="9218" width="33.7109375" style="152" customWidth="1"/>
    <col min="9219" max="9219" width="9.140625" style="152" customWidth="1"/>
    <col min="9220" max="9220" width="11.7109375" style="152" customWidth="1"/>
    <col min="9221" max="9221" width="10.42578125" style="152" customWidth="1"/>
    <col min="9222" max="9222" width="5" style="152" customWidth="1"/>
    <col min="9223" max="9223" width="6.28515625" style="152" customWidth="1"/>
    <col min="9224" max="9224" width="12.85546875" style="152" customWidth="1"/>
    <col min="9225" max="9225" width="9.7109375" style="152" bestFit="1" customWidth="1"/>
    <col min="9226" max="9472" width="9.140625" style="152"/>
    <col min="9473" max="9473" width="15.28515625" style="152" customWidth="1"/>
    <col min="9474" max="9474" width="33.7109375" style="152" customWidth="1"/>
    <col min="9475" max="9475" width="9.140625" style="152" customWidth="1"/>
    <col min="9476" max="9476" width="11.7109375" style="152" customWidth="1"/>
    <col min="9477" max="9477" width="10.42578125" style="152" customWidth="1"/>
    <col min="9478" max="9478" width="5" style="152" customWidth="1"/>
    <col min="9479" max="9479" width="6.28515625" style="152" customWidth="1"/>
    <col min="9480" max="9480" width="12.85546875" style="152" customWidth="1"/>
    <col min="9481" max="9481" width="9.7109375" style="152" bestFit="1" customWidth="1"/>
    <col min="9482" max="9728" width="9.140625" style="152"/>
    <col min="9729" max="9729" width="15.28515625" style="152" customWidth="1"/>
    <col min="9730" max="9730" width="33.7109375" style="152" customWidth="1"/>
    <col min="9731" max="9731" width="9.140625" style="152" customWidth="1"/>
    <col min="9732" max="9732" width="11.7109375" style="152" customWidth="1"/>
    <col min="9733" max="9733" width="10.42578125" style="152" customWidth="1"/>
    <col min="9734" max="9734" width="5" style="152" customWidth="1"/>
    <col min="9735" max="9735" width="6.28515625" style="152" customWidth="1"/>
    <col min="9736" max="9736" width="12.85546875" style="152" customWidth="1"/>
    <col min="9737" max="9737" width="9.7109375" style="152" bestFit="1" customWidth="1"/>
    <col min="9738" max="9984" width="9.140625" style="152"/>
    <col min="9985" max="9985" width="15.28515625" style="152" customWidth="1"/>
    <col min="9986" max="9986" width="33.7109375" style="152" customWidth="1"/>
    <col min="9987" max="9987" width="9.140625" style="152" customWidth="1"/>
    <col min="9988" max="9988" width="11.7109375" style="152" customWidth="1"/>
    <col min="9989" max="9989" width="10.42578125" style="152" customWidth="1"/>
    <col min="9990" max="9990" width="5" style="152" customWidth="1"/>
    <col min="9991" max="9991" width="6.28515625" style="152" customWidth="1"/>
    <col min="9992" max="9992" width="12.85546875" style="152" customWidth="1"/>
    <col min="9993" max="9993" width="9.7109375" style="152" bestFit="1" customWidth="1"/>
    <col min="9994" max="10240" width="9.140625" style="152"/>
    <col min="10241" max="10241" width="15.28515625" style="152" customWidth="1"/>
    <col min="10242" max="10242" width="33.7109375" style="152" customWidth="1"/>
    <col min="10243" max="10243" width="9.140625" style="152" customWidth="1"/>
    <col min="10244" max="10244" width="11.7109375" style="152" customWidth="1"/>
    <col min="10245" max="10245" width="10.42578125" style="152" customWidth="1"/>
    <col min="10246" max="10246" width="5" style="152" customWidth="1"/>
    <col min="10247" max="10247" width="6.28515625" style="152" customWidth="1"/>
    <col min="10248" max="10248" width="12.85546875" style="152" customWidth="1"/>
    <col min="10249" max="10249" width="9.7109375" style="152" bestFit="1" customWidth="1"/>
    <col min="10250" max="10496" width="9.140625" style="152"/>
    <col min="10497" max="10497" width="15.28515625" style="152" customWidth="1"/>
    <col min="10498" max="10498" width="33.7109375" style="152" customWidth="1"/>
    <col min="10499" max="10499" width="9.140625" style="152" customWidth="1"/>
    <col min="10500" max="10500" width="11.7109375" style="152" customWidth="1"/>
    <col min="10501" max="10501" width="10.42578125" style="152" customWidth="1"/>
    <col min="10502" max="10502" width="5" style="152" customWidth="1"/>
    <col min="10503" max="10503" width="6.28515625" style="152" customWidth="1"/>
    <col min="10504" max="10504" width="12.85546875" style="152" customWidth="1"/>
    <col min="10505" max="10505" width="9.7109375" style="152" bestFit="1" customWidth="1"/>
    <col min="10506" max="10752" width="9.140625" style="152"/>
    <col min="10753" max="10753" width="15.28515625" style="152" customWidth="1"/>
    <col min="10754" max="10754" width="33.7109375" style="152" customWidth="1"/>
    <col min="10755" max="10755" width="9.140625" style="152" customWidth="1"/>
    <col min="10756" max="10756" width="11.7109375" style="152" customWidth="1"/>
    <col min="10757" max="10757" width="10.42578125" style="152" customWidth="1"/>
    <col min="10758" max="10758" width="5" style="152" customWidth="1"/>
    <col min="10759" max="10759" width="6.28515625" style="152" customWidth="1"/>
    <col min="10760" max="10760" width="12.85546875" style="152" customWidth="1"/>
    <col min="10761" max="10761" width="9.7109375" style="152" bestFit="1" customWidth="1"/>
    <col min="10762" max="11008" width="9.140625" style="152"/>
    <col min="11009" max="11009" width="15.28515625" style="152" customWidth="1"/>
    <col min="11010" max="11010" width="33.7109375" style="152" customWidth="1"/>
    <col min="11011" max="11011" width="9.140625" style="152" customWidth="1"/>
    <col min="11012" max="11012" width="11.7109375" style="152" customWidth="1"/>
    <col min="11013" max="11013" width="10.42578125" style="152" customWidth="1"/>
    <col min="11014" max="11014" width="5" style="152" customWidth="1"/>
    <col min="11015" max="11015" width="6.28515625" style="152" customWidth="1"/>
    <col min="11016" max="11016" width="12.85546875" style="152" customWidth="1"/>
    <col min="11017" max="11017" width="9.7109375" style="152" bestFit="1" customWidth="1"/>
    <col min="11018" max="11264" width="9.140625" style="152"/>
    <col min="11265" max="11265" width="15.28515625" style="152" customWidth="1"/>
    <col min="11266" max="11266" width="33.7109375" style="152" customWidth="1"/>
    <col min="11267" max="11267" width="9.140625" style="152" customWidth="1"/>
    <col min="11268" max="11268" width="11.7109375" style="152" customWidth="1"/>
    <col min="11269" max="11269" width="10.42578125" style="152" customWidth="1"/>
    <col min="11270" max="11270" width="5" style="152" customWidth="1"/>
    <col min="11271" max="11271" width="6.28515625" style="152" customWidth="1"/>
    <col min="11272" max="11272" width="12.85546875" style="152" customWidth="1"/>
    <col min="11273" max="11273" width="9.7109375" style="152" bestFit="1" customWidth="1"/>
    <col min="11274" max="11520" width="9.140625" style="152"/>
    <col min="11521" max="11521" width="15.28515625" style="152" customWidth="1"/>
    <col min="11522" max="11522" width="33.7109375" style="152" customWidth="1"/>
    <col min="11523" max="11523" width="9.140625" style="152" customWidth="1"/>
    <col min="11524" max="11524" width="11.7109375" style="152" customWidth="1"/>
    <col min="11525" max="11525" width="10.42578125" style="152" customWidth="1"/>
    <col min="11526" max="11526" width="5" style="152" customWidth="1"/>
    <col min="11527" max="11527" width="6.28515625" style="152" customWidth="1"/>
    <col min="11528" max="11528" width="12.85546875" style="152" customWidth="1"/>
    <col min="11529" max="11529" width="9.7109375" style="152" bestFit="1" customWidth="1"/>
    <col min="11530" max="11776" width="9.140625" style="152"/>
    <col min="11777" max="11777" width="15.28515625" style="152" customWidth="1"/>
    <col min="11778" max="11778" width="33.7109375" style="152" customWidth="1"/>
    <col min="11779" max="11779" width="9.140625" style="152" customWidth="1"/>
    <col min="11780" max="11780" width="11.7109375" style="152" customWidth="1"/>
    <col min="11781" max="11781" width="10.42578125" style="152" customWidth="1"/>
    <col min="11782" max="11782" width="5" style="152" customWidth="1"/>
    <col min="11783" max="11783" width="6.28515625" style="152" customWidth="1"/>
    <col min="11784" max="11784" width="12.85546875" style="152" customWidth="1"/>
    <col min="11785" max="11785" width="9.7109375" style="152" bestFit="1" customWidth="1"/>
    <col min="11786" max="12032" width="9.140625" style="152"/>
    <col min="12033" max="12033" width="15.28515625" style="152" customWidth="1"/>
    <col min="12034" max="12034" width="33.7109375" style="152" customWidth="1"/>
    <col min="12035" max="12035" width="9.140625" style="152" customWidth="1"/>
    <col min="12036" max="12036" width="11.7109375" style="152" customWidth="1"/>
    <col min="12037" max="12037" width="10.42578125" style="152" customWidth="1"/>
    <col min="12038" max="12038" width="5" style="152" customWidth="1"/>
    <col min="12039" max="12039" width="6.28515625" style="152" customWidth="1"/>
    <col min="12040" max="12040" width="12.85546875" style="152" customWidth="1"/>
    <col min="12041" max="12041" width="9.7109375" style="152" bestFit="1" customWidth="1"/>
    <col min="12042" max="12288" width="9.140625" style="152"/>
    <col min="12289" max="12289" width="15.28515625" style="152" customWidth="1"/>
    <col min="12290" max="12290" width="33.7109375" style="152" customWidth="1"/>
    <col min="12291" max="12291" width="9.140625" style="152" customWidth="1"/>
    <col min="12292" max="12292" width="11.7109375" style="152" customWidth="1"/>
    <col min="12293" max="12293" width="10.42578125" style="152" customWidth="1"/>
    <col min="12294" max="12294" width="5" style="152" customWidth="1"/>
    <col min="12295" max="12295" width="6.28515625" style="152" customWidth="1"/>
    <col min="12296" max="12296" width="12.85546875" style="152" customWidth="1"/>
    <col min="12297" max="12297" width="9.7109375" style="152" bestFit="1" customWidth="1"/>
    <col min="12298" max="12544" width="9.140625" style="152"/>
    <col min="12545" max="12545" width="15.28515625" style="152" customWidth="1"/>
    <col min="12546" max="12546" width="33.7109375" style="152" customWidth="1"/>
    <col min="12547" max="12547" width="9.140625" style="152" customWidth="1"/>
    <col min="12548" max="12548" width="11.7109375" style="152" customWidth="1"/>
    <col min="12549" max="12549" width="10.42578125" style="152" customWidth="1"/>
    <col min="12550" max="12550" width="5" style="152" customWidth="1"/>
    <col min="12551" max="12551" width="6.28515625" style="152" customWidth="1"/>
    <col min="12552" max="12552" width="12.85546875" style="152" customWidth="1"/>
    <col min="12553" max="12553" width="9.7109375" style="152" bestFit="1" customWidth="1"/>
    <col min="12554" max="12800" width="9.140625" style="152"/>
    <col min="12801" max="12801" width="15.28515625" style="152" customWidth="1"/>
    <col min="12802" max="12802" width="33.7109375" style="152" customWidth="1"/>
    <col min="12803" max="12803" width="9.140625" style="152" customWidth="1"/>
    <col min="12804" max="12804" width="11.7109375" style="152" customWidth="1"/>
    <col min="12805" max="12805" width="10.42578125" style="152" customWidth="1"/>
    <col min="12806" max="12806" width="5" style="152" customWidth="1"/>
    <col min="12807" max="12807" width="6.28515625" style="152" customWidth="1"/>
    <col min="12808" max="12808" width="12.85546875" style="152" customWidth="1"/>
    <col min="12809" max="12809" width="9.7109375" style="152" bestFit="1" customWidth="1"/>
    <col min="12810" max="13056" width="9.140625" style="152"/>
    <col min="13057" max="13057" width="15.28515625" style="152" customWidth="1"/>
    <col min="13058" max="13058" width="33.7109375" style="152" customWidth="1"/>
    <col min="13059" max="13059" width="9.140625" style="152" customWidth="1"/>
    <col min="13060" max="13060" width="11.7109375" style="152" customWidth="1"/>
    <col min="13061" max="13061" width="10.42578125" style="152" customWidth="1"/>
    <col min="13062" max="13062" width="5" style="152" customWidth="1"/>
    <col min="13063" max="13063" width="6.28515625" style="152" customWidth="1"/>
    <col min="13064" max="13064" width="12.85546875" style="152" customWidth="1"/>
    <col min="13065" max="13065" width="9.7109375" style="152" bestFit="1" customWidth="1"/>
    <col min="13066" max="13312" width="9.140625" style="152"/>
    <col min="13313" max="13313" width="15.28515625" style="152" customWidth="1"/>
    <col min="13314" max="13314" width="33.7109375" style="152" customWidth="1"/>
    <col min="13315" max="13315" width="9.140625" style="152" customWidth="1"/>
    <col min="13316" max="13316" width="11.7109375" style="152" customWidth="1"/>
    <col min="13317" max="13317" width="10.42578125" style="152" customWidth="1"/>
    <col min="13318" max="13318" width="5" style="152" customWidth="1"/>
    <col min="13319" max="13319" width="6.28515625" style="152" customWidth="1"/>
    <col min="13320" max="13320" width="12.85546875" style="152" customWidth="1"/>
    <col min="13321" max="13321" width="9.7109375" style="152" bestFit="1" customWidth="1"/>
    <col min="13322" max="13568" width="9.140625" style="152"/>
    <col min="13569" max="13569" width="15.28515625" style="152" customWidth="1"/>
    <col min="13570" max="13570" width="33.7109375" style="152" customWidth="1"/>
    <col min="13571" max="13571" width="9.140625" style="152" customWidth="1"/>
    <col min="13572" max="13572" width="11.7109375" style="152" customWidth="1"/>
    <col min="13573" max="13573" width="10.42578125" style="152" customWidth="1"/>
    <col min="13574" max="13574" width="5" style="152" customWidth="1"/>
    <col min="13575" max="13575" width="6.28515625" style="152" customWidth="1"/>
    <col min="13576" max="13576" width="12.85546875" style="152" customWidth="1"/>
    <col min="13577" max="13577" width="9.7109375" style="152" bestFit="1" customWidth="1"/>
    <col min="13578" max="13824" width="9.140625" style="152"/>
    <col min="13825" max="13825" width="15.28515625" style="152" customWidth="1"/>
    <col min="13826" max="13826" width="33.7109375" style="152" customWidth="1"/>
    <col min="13827" max="13827" width="9.140625" style="152" customWidth="1"/>
    <col min="13828" max="13828" width="11.7109375" style="152" customWidth="1"/>
    <col min="13829" max="13829" width="10.42578125" style="152" customWidth="1"/>
    <col min="13830" max="13830" width="5" style="152" customWidth="1"/>
    <col min="13831" max="13831" width="6.28515625" style="152" customWidth="1"/>
    <col min="13832" max="13832" width="12.85546875" style="152" customWidth="1"/>
    <col min="13833" max="13833" width="9.7109375" style="152" bestFit="1" customWidth="1"/>
    <col min="13834" max="14080" width="9.140625" style="152"/>
    <col min="14081" max="14081" width="15.28515625" style="152" customWidth="1"/>
    <col min="14082" max="14082" width="33.7109375" style="152" customWidth="1"/>
    <col min="14083" max="14083" width="9.140625" style="152" customWidth="1"/>
    <col min="14084" max="14084" width="11.7109375" style="152" customWidth="1"/>
    <col min="14085" max="14085" width="10.42578125" style="152" customWidth="1"/>
    <col min="14086" max="14086" width="5" style="152" customWidth="1"/>
    <col min="14087" max="14087" width="6.28515625" style="152" customWidth="1"/>
    <col min="14088" max="14088" width="12.85546875" style="152" customWidth="1"/>
    <col min="14089" max="14089" width="9.7109375" style="152" bestFit="1" customWidth="1"/>
    <col min="14090" max="14336" width="9.140625" style="152"/>
    <col min="14337" max="14337" width="15.28515625" style="152" customWidth="1"/>
    <col min="14338" max="14338" width="33.7109375" style="152" customWidth="1"/>
    <col min="14339" max="14339" width="9.140625" style="152" customWidth="1"/>
    <col min="14340" max="14340" width="11.7109375" style="152" customWidth="1"/>
    <col min="14341" max="14341" width="10.42578125" style="152" customWidth="1"/>
    <col min="14342" max="14342" width="5" style="152" customWidth="1"/>
    <col min="14343" max="14343" width="6.28515625" style="152" customWidth="1"/>
    <col min="14344" max="14344" width="12.85546875" style="152" customWidth="1"/>
    <col min="14345" max="14345" width="9.7109375" style="152" bestFit="1" customWidth="1"/>
    <col min="14346" max="14592" width="9.140625" style="152"/>
    <col min="14593" max="14593" width="15.28515625" style="152" customWidth="1"/>
    <col min="14594" max="14594" width="33.7109375" style="152" customWidth="1"/>
    <col min="14595" max="14595" width="9.140625" style="152" customWidth="1"/>
    <col min="14596" max="14596" width="11.7109375" style="152" customWidth="1"/>
    <col min="14597" max="14597" width="10.42578125" style="152" customWidth="1"/>
    <col min="14598" max="14598" width="5" style="152" customWidth="1"/>
    <col min="14599" max="14599" width="6.28515625" style="152" customWidth="1"/>
    <col min="14600" max="14600" width="12.85546875" style="152" customWidth="1"/>
    <col min="14601" max="14601" width="9.7109375" style="152" bestFit="1" customWidth="1"/>
    <col min="14602" max="14848" width="9.140625" style="152"/>
    <col min="14849" max="14849" width="15.28515625" style="152" customWidth="1"/>
    <col min="14850" max="14850" width="33.7109375" style="152" customWidth="1"/>
    <col min="14851" max="14851" width="9.140625" style="152" customWidth="1"/>
    <col min="14852" max="14852" width="11.7109375" style="152" customWidth="1"/>
    <col min="14853" max="14853" width="10.42578125" style="152" customWidth="1"/>
    <col min="14854" max="14854" width="5" style="152" customWidth="1"/>
    <col min="14855" max="14855" width="6.28515625" style="152" customWidth="1"/>
    <col min="14856" max="14856" width="12.85546875" style="152" customWidth="1"/>
    <col min="14857" max="14857" width="9.7109375" style="152" bestFit="1" customWidth="1"/>
    <col min="14858" max="15104" width="9.140625" style="152"/>
    <col min="15105" max="15105" width="15.28515625" style="152" customWidth="1"/>
    <col min="15106" max="15106" width="33.7109375" style="152" customWidth="1"/>
    <col min="15107" max="15107" width="9.140625" style="152" customWidth="1"/>
    <col min="15108" max="15108" width="11.7109375" style="152" customWidth="1"/>
    <col min="15109" max="15109" width="10.42578125" style="152" customWidth="1"/>
    <col min="15110" max="15110" width="5" style="152" customWidth="1"/>
    <col min="15111" max="15111" width="6.28515625" style="152" customWidth="1"/>
    <col min="15112" max="15112" width="12.85546875" style="152" customWidth="1"/>
    <col min="15113" max="15113" width="9.7109375" style="152" bestFit="1" customWidth="1"/>
    <col min="15114" max="15360" width="9.140625" style="152"/>
    <col min="15361" max="15361" width="15.28515625" style="152" customWidth="1"/>
    <col min="15362" max="15362" width="33.7109375" style="152" customWidth="1"/>
    <col min="15363" max="15363" width="9.140625" style="152" customWidth="1"/>
    <col min="15364" max="15364" width="11.7109375" style="152" customWidth="1"/>
    <col min="15365" max="15365" width="10.42578125" style="152" customWidth="1"/>
    <col min="15366" max="15366" width="5" style="152" customWidth="1"/>
    <col min="15367" max="15367" width="6.28515625" style="152" customWidth="1"/>
    <col min="15368" max="15368" width="12.85546875" style="152" customWidth="1"/>
    <col min="15369" max="15369" width="9.7109375" style="152" bestFit="1" customWidth="1"/>
    <col min="15370" max="15616" width="9.140625" style="152"/>
    <col min="15617" max="15617" width="15.28515625" style="152" customWidth="1"/>
    <col min="15618" max="15618" width="33.7109375" style="152" customWidth="1"/>
    <col min="15619" max="15619" width="9.140625" style="152" customWidth="1"/>
    <col min="15620" max="15620" width="11.7109375" style="152" customWidth="1"/>
    <col min="15621" max="15621" width="10.42578125" style="152" customWidth="1"/>
    <col min="15622" max="15622" width="5" style="152" customWidth="1"/>
    <col min="15623" max="15623" width="6.28515625" style="152" customWidth="1"/>
    <col min="15624" max="15624" width="12.85546875" style="152" customWidth="1"/>
    <col min="15625" max="15625" width="9.7109375" style="152" bestFit="1" customWidth="1"/>
    <col min="15626" max="15872" width="9.140625" style="152"/>
    <col min="15873" max="15873" width="15.28515625" style="152" customWidth="1"/>
    <col min="15874" max="15874" width="33.7109375" style="152" customWidth="1"/>
    <col min="15875" max="15875" width="9.140625" style="152" customWidth="1"/>
    <col min="15876" max="15876" width="11.7109375" style="152" customWidth="1"/>
    <col min="15877" max="15877" width="10.42578125" style="152" customWidth="1"/>
    <col min="15878" max="15878" width="5" style="152" customWidth="1"/>
    <col min="15879" max="15879" width="6.28515625" style="152" customWidth="1"/>
    <col min="15880" max="15880" width="12.85546875" style="152" customWidth="1"/>
    <col min="15881" max="15881" width="9.7109375" style="152" bestFit="1" customWidth="1"/>
    <col min="15882" max="16128" width="9.140625" style="152"/>
    <col min="16129" max="16129" width="15.28515625" style="152" customWidth="1"/>
    <col min="16130" max="16130" width="33.7109375" style="152" customWidth="1"/>
    <col min="16131" max="16131" width="9.140625" style="152" customWidth="1"/>
    <col min="16132" max="16132" width="11.7109375" style="152" customWidth="1"/>
    <col min="16133" max="16133" width="10.42578125" style="152" customWidth="1"/>
    <col min="16134" max="16134" width="5" style="152" customWidth="1"/>
    <col min="16135" max="16135" width="6.28515625" style="152" customWidth="1"/>
    <col min="16136" max="16136" width="12.85546875" style="152" customWidth="1"/>
    <col min="16137" max="16137" width="9.7109375" style="152" bestFit="1" customWidth="1"/>
    <col min="16138" max="16384" width="9.140625" style="152"/>
  </cols>
  <sheetData>
    <row r="1" spans="1:9" customFormat="1" ht="18" customHeight="1">
      <c r="A1" s="564" t="s">
        <v>264</v>
      </c>
      <c r="B1" s="565"/>
      <c r="C1" s="565"/>
      <c r="D1" s="565"/>
      <c r="E1" s="565"/>
      <c r="F1" s="186"/>
      <c r="G1" s="186"/>
      <c r="H1" s="186"/>
    </row>
    <row r="2" spans="1:9" customFormat="1" ht="13.5" customHeight="1">
      <c r="A2" s="565"/>
      <c r="B2" s="565"/>
      <c r="C2" s="565"/>
      <c r="D2" s="565"/>
      <c r="E2" s="565"/>
      <c r="F2" s="186"/>
      <c r="G2" s="186"/>
      <c r="H2" s="186"/>
    </row>
    <row r="3" spans="1:9" customFormat="1" ht="11.25" customHeight="1">
      <c r="A3" s="565"/>
      <c r="B3" s="565"/>
      <c r="C3" s="565"/>
      <c r="D3" s="565"/>
      <c r="E3" s="565"/>
      <c r="F3" s="186"/>
      <c r="G3" s="186"/>
      <c r="H3" s="186"/>
    </row>
    <row r="4" spans="1:9" customFormat="1" ht="12.75" customHeight="1">
      <c r="A4" s="565"/>
      <c r="B4" s="565"/>
      <c r="C4" s="565"/>
      <c r="D4" s="565"/>
      <c r="E4" s="565"/>
      <c r="F4" s="186"/>
      <c r="G4" s="186"/>
      <c r="H4" s="186"/>
    </row>
    <row r="5" spans="1:9" customFormat="1" ht="12.75" customHeight="1">
      <c r="A5" s="565"/>
      <c r="B5" s="565"/>
      <c r="C5" s="565"/>
      <c r="D5" s="565"/>
      <c r="E5" s="565"/>
      <c r="F5" s="186"/>
      <c r="G5" s="186"/>
      <c r="H5" s="186"/>
    </row>
    <row r="6" spans="1:9" customFormat="1" ht="53.25" customHeight="1">
      <c r="A6" s="566"/>
      <c r="B6" s="566"/>
      <c r="C6" s="566"/>
      <c r="D6" s="566"/>
      <c r="E6" s="566"/>
      <c r="F6" s="187"/>
      <c r="G6" s="187"/>
      <c r="H6" s="187"/>
    </row>
    <row r="7" spans="1:9" s="192" customFormat="1">
      <c r="A7" s="605" t="s">
        <v>186</v>
      </c>
      <c r="B7" s="606"/>
      <c r="C7" s="606"/>
      <c r="D7" s="606"/>
      <c r="E7" s="606"/>
      <c r="F7" s="96"/>
      <c r="G7" s="96"/>
      <c r="H7" s="191"/>
    </row>
    <row r="8" spans="1:9" s="192" customFormat="1" ht="20.25" customHeight="1">
      <c r="A8" s="212" t="s">
        <v>274</v>
      </c>
      <c r="B8" s="607" t="s">
        <v>275</v>
      </c>
      <c r="C8" s="607"/>
      <c r="D8" s="607"/>
      <c r="E8" s="607"/>
      <c r="F8" s="31"/>
      <c r="G8" s="191"/>
    </row>
    <row r="9" spans="1:9" s="192" customFormat="1" ht="57.75" customHeight="1">
      <c r="A9" s="212" t="s">
        <v>267</v>
      </c>
      <c r="B9" s="608" t="s">
        <v>311</v>
      </c>
      <c r="C9" s="608"/>
      <c r="D9" s="608"/>
      <c r="E9" s="608"/>
      <c r="F9" s="31"/>
      <c r="G9" s="191"/>
    </row>
    <row r="10" spans="1:9" ht="19.5" customHeight="1">
      <c r="A10" s="609" t="s">
        <v>313</v>
      </c>
      <c r="B10" s="609"/>
      <c r="C10" s="609"/>
      <c r="D10" s="609"/>
      <c r="E10" s="609"/>
    </row>
    <row r="11" spans="1:9" s="25" customFormat="1" ht="13.5" thickBot="1">
      <c r="A11" s="51" t="s">
        <v>1</v>
      </c>
      <c r="B11" s="52" t="s">
        <v>3</v>
      </c>
      <c r="C11" s="54" t="s">
        <v>189</v>
      </c>
      <c r="D11" s="54" t="s">
        <v>190</v>
      </c>
      <c r="E11" s="53" t="s">
        <v>10</v>
      </c>
      <c r="F11" s="22"/>
      <c r="G11" s="23"/>
      <c r="H11" s="23"/>
      <c r="I11" s="24"/>
    </row>
    <row r="12" spans="1:9" s="25" customFormat="1">
      <c r="A12" s="3">
        <v>1</v>
      </c>
      <c r="B12" s="4" t="s">
        <v>191</v>
      </c>
      <c r="C12" s="5"/>
      <c r="D12" s="6" t="s">
        <v>192</v>
      </c>
      <c r="E12" s="7">
        <v>3.69</v>
      </c>
      <c r="F12" s="21"/>
      <c r="G12" s="20"/>
      <c r="H12" s="20"/>
    </row>
    <row r="13" spans="1:9" s="25" customFormat="1">
      <c r="A13" s="8">
        <v>2</v>
      </c>
      <c r="B13" s="9" t="s">
        <v>193</v>
      </c>
      <c r="C13" s="10"/>
      <c r="D13" s="6" t="s">
        <v>194</v>
      </c>
      <c r="E13" s="11">
        <v>1.1100000000000001</v>
      </c>
      <c r="F13" s="21"/>
      <c r="G13" s="20"/>
      <c r="H13" s="20"/>
    </row>
    <row r="14" spans="1:9" s="25" customFormat="1">
      <c r="A14" s="8">
        <v>3</v>
      </c>
      <c r="B14" s="9" t="s">
        <v>195</v>
      </c>
      <c r="C14" s="10"/>
      <c r="D14" s="6" t="s">
        <v>196</v>
      </c>
      <c r="E14" s="11">
        <f>0.4+0.56</f>
        <v>0.96000000000000008</v>
      </c>
      <c r="F14" s="21"/>
      <c r="G14" s="20"/>
      <c r="H14" s="20"/>
    </row>
    <row r="15" spans="1:9" s="25" customFormat="1">
      <c r="A15" s="8">
        <v>4</v>
      </c>
      <c r="B15" s="12" t="s">
        <v>197</v>
      </c>
      <c r="C15" s="10"/>
      <c r="D15" s="6" t="s">
        <v>198</v>
      </c>
      <c r="E15" s="11">
        <v>7.3</v>
      </c>
      <c r="F15" s="21"/>
      <c r="G15" s="20"/>
      <c r="H15" s="20"/>
    </row>
    <row r="16" spans="1:9" s="25" customFormat="1">
      <c r="A16" s="8">
        <v>5</v>
      </c>
      <c r="B16" s="9" t="s">
        <v>199</v>
      </c>
      <c r="C16" s="10"/>
      <c r="D16" s="6" t="s">
        <v>200</v>
      </c>
      <c r="E16" s="11">
        <f>SUM(C17:C20)</f>
        <v>10.65</v>
      </c>
      <c r="F16" s="21"/>
      <c r="G16" s="20"/>
      <c r="H16" s="20"/>
    </row>
    <row r="17" spans="1:9" s="25" customFormat="1">
      <c r="A17" s="13" t="s">
        <v>201</v>
      </c>
      <c r="B17" s="14" t="s">
        <v>202</v>
      </c>
      <c r="C17" s="15">
        <v>0.65</v>
      </c>
      <c r="D17" s="6"/>
      <c r="E17" s="11"/>
      <c r="F17" s="21"/>
      <c r="G17" s="20"/>
      <c r="H17" s="20"/>
    </row>
    <row r="18" spans="1:9" s="25" customFormat="1">
      <c r="A18" s="13" t="s">
        <v>203</v>
      </c>
      <c r="B18" s="14" t="s">
        <v>204</v>
      </c>
      <c r="C18" s="15">
        <v>3</v>
      </c>
      <c r="D18" s="6"/>
      <c r="E18" s="11"/>
      <c r="F18" s="21"/>
      <c r="G18" s="20"/>
      <c r="H18" s="20"/>
    </row>
    <row r="19" spans="1:9" s="25" customFormat="1">
      <c r="A19" s="13" t="s">
        <v>205</v>
      </c>
      <c r="B19" s="14" t="s">
        <v>206</v>
      </c>
      <c r="C19" s="15">
        <v>2.5</v>
      </c>
      <c r="D19" s="6"/>
      <c r="E19" s="11"/>
      <c r="F19" s="21"/>
      <c r="G19" s="20"/>
      <c r="H19" s="20"/>
    </row>
    <row r="20" spans="1:9" s="25" customFormat="1" ht="13.5" thickBot="1">
      <c r="A20" s="13" t="s">
        <v>262</v>
      </c>
      <c r="B20" s="14" t="s">
        <v>263</v>
      </c>
      <c r="C20" s="15">
        <v>4.5</v>
      </c>
      <c r="D20" s="6"/>
      <c r="E20" s="11"/>
      <c r="F20" s="21"/>
      <c r="G20" s="20"/>
      <c r="H20" s="20"/>
    </row>
    <row r="21" spans="1:9" s="25" customFormat="1" ht="13.5" thickBot="1">
      <c r="A21" s="16"/>
      <c r="B21" s="67"/>
      <c r="C21" s="68"/>
      <c r="D21" s="69"/>
      <c r="E21" s="17">
        <f>ROUND((((((1+(E12/100)+(E14/100))*(1+(E13/100))*(1+(E15/100)))/(1-(E16/100))-1)))*100,2)-0.01</f>
        <v>27.06</v>
      </c>
      <c r="F21" s="73"/>
      <c r="G21" s="20"/>
      <c r="H21" s="20"/>
    </row>
    <row r="23" spans="1:9" s="25" customFormat="1">
      <c r="A23" s="66" t="s">
        <v>207</v>
      </c>
      <c r="B23" s="74" t="s">
        <v>208</v>
      </c>
      <c r="C23" s="61"/>
      <c r="D23" s="62"/>
      <c r="E23" s="62"/>
      <c r="F23" s="63"/>
      <c r="G23" s="64"/>
      <c r="H23" s="64"/>
    </row>
    <row r="24" spans="1:9" s="25" customFormat="1">
      <c r="A24" s="61"/>
      <c r="B24" s="60" t="s">
        <v>209</v>
      </c>
      <c r="C24" s="61"/>
      <c r="D24" s="62"/>
      <c r="E24" s="65"/>
      <c r="F24" s="63"/>
      <c r="G24" s="64"/>
      <c r="H24" s="64"/>
    </row>
    <row r="25" spans="1:9" ht="13.5" thickBot="1"/>
    <row r="26" spans="1:9">
      <c r="A26" s="536" t="s">
        <v>210</v>
      </c>
      <c r="B26" s="537"/>
      <c r="C26" s="537"/>
      <c r="D26" s="537"/>
      <c r="E26" s="55"/>
    </row>
    <row r="27" spans="1:9" s="25" customFormat="1" ht="13.5" thickBot="1">
      <c r="A27" s="1" t="s">
        <v>1</v>
      </c>
      <c r="B27" s="2" t="s">
        <v>3</v>
      </c>
      <c r="C27" s="2" t="s">
        <v>211</v>
      </c>
      <c r="D27" s="2" t="s">
        <v>212</v>
      </c>
      <c r="E27" s="48"/>
      <c r="F27" s="22"/>
      <c r="G27" s="23"/>
      <c r="H27" s="23"/>
      <c r="I27" s="24"/>
    </row>
    <row r="28" spans="1:9">
      <c r="A28" s="42">
        <v>1</v>
      </c>
      <c r="B28" s="43" t="s">
        <v>213</v>
      </c>
      <c r="C28" s="44" t="s">
        <v>170</v>
      </c>
      <c r="D28" s="56">
        <v>2.29</v>
      </c>
      <c r="E28" s="194"/>
    </row>
    <row r="29" spans="1:9">
      <c r="A29" s="45"/>
      <c r="B29" s="34"/>
      <c r="C29" s="35" t="s">
        <v>170</v>
      </c>
      <c r="D29" s="57" t="s">
        <v>170</v>
      </c>
      <c r="E29" s="194"/>
    </row>
    <row r="30" spans="1:9">
      <c r="A30" s="46">
        <v>2</v>
      </c>
      <c r="B30" s="33" t="s">
        <v>214</v>
      </c>
      <c r="C30" s="36">
        <f>SUM(C31:C33)</f>
        <v>3.65</v>
      </c>
      <c r="D30" s="58">
        <f>SUM(D31:D33)</f>
        <v>3.65</v>
      </c>
      <c r="E30" s="194"/>
    </row>
    <row r="31" spans="1:9">
      <c r="A31" s="134" t="s">
        <v>31</v>
      </c>
      <c r="B31" s="37" t="s">
        <v>206</v>
      </c>
      <c r="C31" s="35">
        <v>0</v>
      </c>
      <c r="D31" s="57">
        <f>ROUND(C31*(1+(E43/100)),2)</f>
        <v>0</v>
      </c>
      <c r="E31" s="194"/>
    </row>
    <row r="32" spans="1:9">
      <c r="A32" s="134" t="s">
        <v>60</v>
      </c>
      <c r="B32" s="34" t="s">
        <v>202</v>
      </c>
      <c r="C32" s="35">
        <v>0.65</v>
      </c>
      <c r="D32" s="57">
        <f>ROUND(C32*(1+(E43/100)),2)</f>
        <v>0.65</v>
      </c>
      <c r="E32" s="194"/>
    </row>
    <row r="33" spans="1:8">
      <c r="A33" s="134" t="s">
        <v>71</v>
      </c>
      <c r="B33" s="34" t="s">
        <v>215</v>
      </c>
      <c r="C33" s="38">
        <v>3</v>
      </c>
      <c r="D33" s="57">
        <f>ROUND(C33*(1+(E43/100)),2)</f>
        <v>3</v>
      </c>
      <c r="E33" s="194"/>
    </row>
    <row r="34" spans="1:8">
      <c r="A34" s="45"/>
      <c r="B34" s="34"/>
      <c r="C34" s="39"/>
      <c r="D34" s="57"/>
      <c r="E34" s="194"/>
    </row>
    <row r="35" spans="1:8">
      <c r="A35" s="46">
        <v>3</v>
      </c>
      <c r="B35" s="33" t="s">
        <v>216</v>
      </c>
      <c r="C35" s="35" t="s">
        <v>170</v>
      </c>
      <c r="D35" s="58">
        <f>0.48+0.85</f>
        <v>1.33</v>
      </c>
      <c r="E35" s="194"/>
    </row>
    <row r="36" spans="1:8">
      <c r="A36" s="45"/>
      <c r="B36" s="34"/>
      <c r="C36" s="39"/>
      <c r="D36" s="57"/>
      <c r="E36" s="194"/>
    </row>
    <row r="37" spans="1:8">
      <c r="A37" s="46">
        <v>4</v>
      </c>
      <c r="B37" s="33" t="s">
        <v>193</v>
      </c>
      <c r="C37" s="35" t="s">
        <v>170</v>
      </c>
      <c r="D37" s="58">
        <v>0.85</v>
      </c>
      <c r="E37" s="194"/>
    </row>
    <row r="38" spans="1:8">
      <c r="A38" s="45"/>
      <c r="B38" s="34"/>
      <c r="C38" s="39"/>
      <c r="D38" s="57"/>
      <c r="E38" s="194"/>
    </row>
    <row r="39" spans="1:8" ht="13.5" thickBot="1">
      <c r="A39" s="47">
        <v>5</v>
      </c>
      <c r="B39" s="40" t="s">
        <v>217</v>
      </c>
      <c r="C39" s="41">
        <v>5.1100000000000003</v>
      </c>
      <c r="D39" s="59">
        <f>ROUND(C39*(1+($E$43/100)),2)</f>
        <v>5.1100000000000003</v>
      </c>
      <c r="E39" s="194"/>
      <c r="F39" s="195"/>
      <c r="G39" s="195"/>
      <c r="H39" s="195"/>
    </row>
    <row r="40" spans="1:8" ht="13.5" thickBot="1">
      <c r="A40" s="523" t="s">
        <v>10</v>
      </c>
      <c r="B40" s="524"/>
      <c r="C40" s="525"/>
      <c r="D40" s="70">
        <f>ROUND((((((1+(D28/100))*(1+(D37/100))*(1+(D35/100))*(1+(C39/100)))/(1-(C30/100))-1)))*100,2)-0.02</f>
        <v>14.02</v>
      </c>
      <c r="E40" s="71"/>
      <c r="F40" s="72"/>
      <c r="G40" s="49"/>
      <c r="H40" s="49"/>
    </row>
    <row r="42" spans="1:8">
      <c r="A42" s="60" t="s">
        <v>209</v>
      </c>
      <c r="C42" s="32"/>
    </row>
    <row r="43" spans="1:8">
      <c r="C43" s="32"/>
      <c r="E43" s="196"/>
    </row>
  </sheetData>
  <mergeCells count="7">
    <mergeCell ref="A40:C40"/>
    <mergeCell ref="A1:E6"/>
    <mergeCell ref="A7:E7"/>
    <mergeCell ref="B8:E8"/>
    <mergeCell ref="A10:E10"/>
    <mergeCell ref="A26:D26"/>
    <mergeCell ref="B9:E9"/>
  </mergeCells>
  <pageMargins left="0.78740157499999996" right="0.78740157499999996" top="0.984251969" bottom="0.984251969" header="0.5" footer="0.5"/>
  <pageSetup paperSize="9" orientation="portrait" r:id="rId1"/>
  <headerFooter alignWithMargins="0"/>
  <colBreaks count="1" manualBreakCount="1">
    <brk id="5" max="89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1"/>
  <sheetViews>
    <sheetView view="pageBreakPreview" topLeftCell="A7" workbookViewId="0">
      <selection activeCell="B8" sqref="B8:K8"/>
    </sheetView>
  </sheetViews>
  <sheetFormatPr defaultRowHeight="11.25"/>
  <cols>
    <col min="1" max="1" width="8.140625" style="108" customWidth="1"/>
    <col min="2" max="2" width="26" style="108" bestFit="1" customWidth="1"/>
    <col min="3" max="3" width="18.85546875" style="108" customWidth="1"/>
    <col min="4" max="4" width="16.140625" style="108" customWidth="1"/>
    <col min="5" max="5" width="14.7109375" style="108" customWidth="1"/>
    <col min="6" max="7" width="12.140625" style="108" bestFit="1" customWidth="1"/>
    <col min="8" max="10" width="12.140625" style="108" customWidth="1"/>
    <col min="11" max="11" width="14.5703125" style="108" customWidth="1"/>
    <col min="12" max="12" width="12.140625" style="108" bestFit="1" customWidth="1"/>
    <col min="13" max="13" width="11" style="108" bestFit="1" customWidth="1"/>
    <col min="14" max="16384" width="9.140625" style="108"/>
  </cols>
  <sheetData>
    <row r="1" spans="1:14" ht="15.75" customHeight="1">
      <c r="A1" s="628" t="s">
        <v>264</v>
      </c>
      <c r="B1" s="629"/>
      <c r="C1" s="629"/>
      <c r="D1" s="629"/>
      <c r="E1" s="629"/>
      <c r="F1" s="629"/>
      <c r="G1" s="629"/>
      <c r="H1" s="629"/>
      <c r="I1" s="629"/>
      <c r="J1" s="629"/>
      <c r="K1" s="630"/>
    </row>
    <row r="2" spans="1:14" ht="18.75" customHeight="1">
      <c r="A2" s="631"/>
      <c r="B2" s="632"/>
      <c r="C2" s="632"/>
      <c r="D2" s="632"/>
      <c r="E2" s="632"/>
      <c r="F2" s="632"/>
      <c r="G2" s="632"/>
      <c r="H2" s="632"/>
      <c r="I2" s="632"/>
      <c r="J2" s="632"/>
      <c r="K2" s="633"/>
    </row>
    <row r="3" spans="1:14" ht="18.75" customHeight="1">
      <c r="A3" s="631"/>
      <c r="B3" s="632"/>
      <c r="C3" s="632"/>
      <c r="D3" s="632"/>
      <c r="E3" s="632"/>
      <c r="F3" s="632"/>
      <c r="G3" s="632"/>
      <c r="H3" s="632"/>
      <c r="I3" s="632"/>
      <c r="J3" s="632"/>
      <c r="K3" s="633"/>
    </row>
    <row r="4" spans="1:14" ht="18.75" customHeight="1">
      <c r="A4" s="631"/>
      <c r="B4" s="632"/>
      <c r="C4" s="632"/>
      <c r="D4" s="632"/>
      <c r="E4" s="632"/>
      <c r="F4" s="632"/>
      <c r="G4" s="632"/>
      <c r="H4" s="632"/>
      <c r="I4" s="632"/>
      <c r="J4" s="632"/>
      <c r="K4" s="633"/>
    </row>
    <row r="5" spans="1:14" ht="18.75" customHeight="1">
      <c r="A5" s="631"/>
      <c r="B5" s="632"/>
      <c r="C5" s="632"/>
      <c r="D5" s="632"/>
      <c r="E5" s="632"/>
      <c r="F5" s="632"/>
      <c r="G5" s="632"/>
      <c r="H5" s="632"/>
      <c r="I5" s="632"/>
      <c r="J5" s="632"/>
      <c r="K5" s="633"/>
    </row>
    <row r="6" spans="1:14" ht="28.5" customHeight="1">
      <c r="A6" s="634"/>
      <c r="B6" s="566"/>
      <c r="C6" s="566"/>
      <c r="D6" s="566"/>
      <c r="E6" s="566"/>
      <c r="F6" s="566"/>
      <c r="G6" s="566"/>
      <c r="H6" s="566"/>
      <c r="I6" s="566"/>
      <c r="J6" s="566"/>
      <c r="K6" s="635"/>
      <c r="L6" s="298"/>
      <c r="M6" s="298"/>
    </row>
    <row r="7" spans="1:14" ht="28.5" customHeight="1">
      <c r="A7" s="327" t="s">
        <v>266</v>
      </c>
      <c r="B7" s="641" t="s">
        <v>295</v>
      </c>
      <c r="C7" s="641"/>
      <c r="D7" s="641"/>
      <c r="E7" s="641"/>
      <c r="F7" s="641"/>
      <c r="G7" s="641"/>
      <c r="H7" s="641"/>
      <c r="I7" s="641"/>
      <c r="J7" s="641"/>
      <c r="K7" s="641"/>
      <c r="L7" s="298"/>
      <c r="M7" s="298"/>
    </row>
    <row r="8" spans="1:14" ht="36.75" customHeight="1">
      <c r="A8" s="327" t="s">
        <v>296</v>
      </c>
      <c r="B8" s="642" t="s">
        <v>268</v>
      </c>
      <c r="C8" s="642"/>
      <c r="D8" s="642"/>
      <c r="E8" s="642"/>
      <c r="F8" s="642"/>
      <c r="G8" s="642"/>
      <c r="H8" s="642"/>
      <c r="I8" s="642"/>
      <c r="J8" s="642"/>
      <c r="K8" s="642"/>
      <c r="L8" s="298"/>
      <c r="M8" s="298"/>
    </row>
    <row r="9" spans="1:14" s="317" customFormat="1" ht="23.25" customHeight="1">
      <c r="A9" s="639" t="s">
        <v>276</v>
      </c>
      <c r="B9" s="640"/>
      <c r="C9" s="640"/>
      <c r="D9" s="640"/>
      <c r="E9" s="640"/>
      <c r="F9" s="640"/>
      <c r="G9" s="640"/>
      <c r="H9" s="640"/>
      <c r="I9" s="640"/>
      <c r="J9" s="640"/>
      <c r="K9" s="640"/>
      <c r="L9" s="316"/>
      <c r="M9" s="316"/>
      <c r="N9" s="316"/>
    </row>
    <row r="10" spans="1:14">
      <c r="A10" s="301"/>
      <c r="B10" s="302"/>
      <c r="C10" s="303"/>
      <c r="D10" s="302"/>
      <c r="E10" s="304"/>
      <c r="F10" s="304"/>
      <c r="G10" s="304"/>
      <c r="H10" s="304"/>
      <c r="I10" s="304"/>
      <c r="J10" s="304"/>
      <c r="K10" s="305"/>
    </row>
    <row r="11" spans="1:14">
      <c r="A11" s="638" t="s">
        <v>1</v>
      </c>
      <c r="B11" s="626" t="s">
        <v>253</v>
      </c>
      <c r="C11" s="626" t="s">
        <v>254</v>
      </c>
      <c r="D11" s="627" t="s">
        <v>255</v>
      </c>
      <c r="E11" s="636" t="s">
        <v>256</v>
      </c>
      <c r="F11" s="637"/>
      <c r="G11" s="637"/>
      <c r="H11" s="295"/>
      <c r="I11" s="295"/>
      <c r="J11" s="295"/>
      <c r="K11" s="306"/>
    </row>
    <row r="12" spans="1:14">
      <c r="A12" s="638"/>
      <c r="B12" s="626"/>
      <c r="C12" s="626"/>
      <c r="D12" s="627"/>
      <c r="E12" s="296">
        <v>1</v>
      </c>
      <c r="F12" s="296">
        <v>2</v>
      </c>
      <c r="G12" s="296">
        <v>3</v>
      </c>
      <c r="H12" s="297">
        <v>4</v>
      </c>
      <c r="I12" s="297">
        <v>5</v>
      </c>
      <c r="J12" s="297">
        <v>6</v>
      </c>
      <c r="K12" s="307" t="s">
        <v>10</v>
      </c>
    </row>
    <row r="13" spans="1:14">
      <c r="A13" s="614" t="s">
        <v>257</v>
      </c>
      <c r="B13" s="615"/>
      <c r="C13" s="109"/>
      <c r="D13" s="110"/>
      <c r="E13" s="110"/>
      <c r="F13" s="110"/>
      <c r="G13" s="110"/>
      <c r="H13" s="188"/>
      <c r="I13" s="188"/>
      <c r="J13" s="188"/>
      <c r="K13" s="197"/>
    </row>
    <row r="14" spans="1:14" ht="18" customHeight="1">
      <c r="A14" s="616" t="s">
        <v>11</v>
      </c>
      <c r="B14" s="617" t="str">
        <f>errada!$C$15</f>
        <v>SERVIÇOS PRELIMINARES</v>
      </c>
      <c r="C14" s="618">
        <f>DESONERADO!H15</f>
        <v>34497.950000000004</v>
      </c>
      <c r="D14" s="118">
        <f>C14</f>
        <v>34497.950000000004</v>
      </c>
      <c r="E14" s="118">
        <f t="shared" ref="E14:J14" si="0">ROUND(E15*$D$14,4)</f>
        <v>10349.385</v>
      </c>
      <c r="F14" s="118">
        <f t="shared" si="0"/>
        <v>10349.385</v>
      </c>
      <c r="G14" s="118">
        <f t="shared" si="0"/>
        <v>10349.385</v>
      </c>
      <c r="H14" s="118">
        <f t="shared" si="0"/>
        <v>3449.7950000000001</v>
      </c>
      <c r="I14" s="118">
        <f t="shared" si="0"/>
        <v>0</v>
      </c>
      <c r="J14" s="118">
        <f t="shared" si="0"/>
        <v>0</v>
      </c>
      <c r="K14" s="198">
        <f>SUM(E14:J14)</f>
        <v>34497.949999999997</v>
      </c>
      <c r="L14" s="308"/>
    </row>
    <row r="15" spans="1:14" ht="22.5" customHeight="1">
      <c r="A15" s="616"/>
      <c r="B15" s="617"/>
      <c r="C15" s="618"/>
      <c r="D15" s="111">
        <f>ROUND(D14/$C$22,4)</f>
        <v>4.5699999999999998E-2</v>
      </c>
      <c r="E15" s="111">
        <v>0.3</v>
      </c>
      <c r="F15" s="111">
        <v>0.3</v>
      </c>
      <c r="G15" s="111">
        <v>0.3</v>
      </c>
      <c r="H15" s="189">
        <v>0.1</v>
      </c>
      <c r="I15" s="189"/>
      <c r="J15" s="189"/>
      <c r="K15" s="199">
        <f>ROUND(K14/C14,4)</f>
        <v>1</v>
      </c>
    </row>
    <row r="16" spans="1:14" ht="18.75" customHeight="1">
      <c r="A16" s="616" t="s">
        <v>29</v>
      </c>
      <c r="B16" s="617" t="str">
        <f>errada!B21</f>
        <v>PAVIMENTAÇÃO</v>
      </c>
      <c r="C16" s="618">
        <f>DESONERADO!H21</f>
        <v>706603.42120000022</v>
      </c>
      <c r="D16" s="118">
        <f>C16</f>
        <v>706603.42120000022</v>
      </c>
      <c r="E16" s="118">
        <f t="shared" ref="E16:J16" si="1">ROUND(E17*$D$16,4)</f>
        <v>70660.342099999994</v>
      </c>
      <c r="F16" s="118">
        <f t="shared" si="1"/>
        <v>141320.68419999999</v>
      </c>
      <c r="G16" s="118">
        <f t="shared" si="1"/>
        <v>141320.68419999999</v>
      </c>
      <c r="H16" s="118">
        <f t="shared" si="1"/>
        <v>141320.68419999999</v>
      </c>
      <c r="I16" s="118">
        <f t="shared" si="1"/>
        <v>141320.68419999999</v>
      </c>
      <c r="J16" s="118">
        <f t="shared" si="1"/>
        <v>70660.342099999994</v>
      </c>
      <c r="K16" s="198">
        <f>ROUND(SUM(E16:J16),2)</f>
        <v>706603.42</v>
      </c>
      <c r="L16" s="309"/>
    </row>
    <row r="17" spans="1:14" ht="30" customHeight="1">
      <c r="A17" s="616"/>
      <c r="B17" s="617"/>
      <c r="C17" s="618"/>
      <c r="D17" s="111">
        <f>ROUND(D16/$C$22,4)</f>
        <v>0.93679999999999997</v>
      </c>
      <c r="E17" s="111">
        <v>0.1</v>
      </c>
      <c r="F17" s="111">
        <v>0.2</v>
      </c>
      <c r="G17" s="111">
        <v>0.2</v>
      </c>
      <c r="H17" s="189">
        <v>0.2</v>
      </c>
      <c r="I17" s="189">
        <v>0.2</v>
      </c>
      <c r="J17" s="189">
        <v>0.1</v>
      </c>
      <c r="K17" s="199">
        <f>ROUND(K16/C16,4)</f>
        <v>1</v>
      </c>
      <c r="M17" s="308"/>
      <c r="N17" s="310"/>
    </row>
    <row r="18" spans="1:14" ht="15.75" customHeight="1">
      <c r="A18" s="619" t="s">
        <v>163</v>
      </c>
      <c r="B18" s="622" t="str">
        <f>errada!B123</f>
        <v>APOIO</v>
      </c>
      <c r="C18" s="625">
        <f>DESONERADO!H89</f>
        <v>13171.5</v>
      </c>
      <c r="D18" s="112">
        <f>C18</f>
        <v>13171.5</v>
      </c>
      <c r="E18" s="118">
        <f t="shared" ref="E18:J18" si="2">ROUND(E19*$D$18,4)</f>
        <v>1317.15</v>
      </c>
      <c r="F18" s="118">
        <f t="shared" si="2"/>
        <v>1975.7249999999999</v>
      </c>
      <c r="G18" s="118">
        <f t="shared" si="2"/>
        <v>1975.7249999999999</v>
      </c>
      <c r="H18" s="118">
        <f t="shared" si="2"/>
        <v>1975.7249999999999</v>
      </c>
      <c r="I18" s="118">
        <f t="shared" si="2"/>
        <v>3292.875</v>
      </c>
      <c r="J18" s="118">
        <f t="shared" si="2"/>
        <v>2634.3</v>
      </c>
      <c r="K18" s="200">
        <f>ROUND(SUM(E18:J18),2)</f>
        <v>13171.5</v>
      </c>
      <c r="M18" s="308"/>
    </row>
    <row r="19" spans="1:14" ht="32.25" customHeight="1">
      <c r="A19" s="620"/>
      <c r="B19" s="623"/>
      <c r="C19" s="623"/>
      <c r="D19" s="113">
        <f>ROUND(D18/$C$22,4)</f>
        <v>1.7500000000000002E-2</v>
      </c>
      <c r="E19" s="111">
        <v>0.1</v>
      </c>
      <c r="F19" s="111">
        <v>0.15</v>
      </c>
      <c r="G19" s="111">
        <v>0.15</v>
      </c>
      <c r="H19" s="189">
        <v>0.15</v>
      </c>
      <c r="I19" s="189">
        <v>0.25</v>
      </c>
      <c r="J19" s="189">
        <v>0.2</v>
      </c>
      <c r="K19" s="199">
        <f>ROUND(K18/C18,4)</f>
        <v>1</v>
      </c>
      <c r="M19" s="308"/>
    </row>
    <row r="20" spans="1:14" ht="30" hidden="1" customHeight="1">
      <c r="A20" s="621"/>
      <c r="B20" s="624"/>
      <c r="C20" s="624"/>
      <c r="D20" s="311"/>
      <c r="E20" s="312"/>
      <c r="F20" s="312"/>
      <c r="G20" s="312"/>
      <c r="H20" s="313"/>
      <c r="I20" s="313"/>
      <c r="J20" s="313"/>
      <c r="K20" s="198"/>
      <c r="M20" s="308"/>
    </row>
    <row r="21" spans="1:14" ht="0.75" customHeight="1">
      <c r="A21" s="314"/>
      <c r="B21" s="315"/>
      <c r="C21" s="315"/>
      <c r="D21" s="143"/>
      <c r="E21" s="118">
        <v>10</v>
      </c>
      <c r="F21" s="117"/>
      <c r="G21" s="117"/>
      <c r="H21" s="190"/>
      <c r="I21" s="190"/>
      <c r="J21" s="190"/>
      <c r="K21" s="198"/>
      <c r="M21" s="308"/>
    </row>
    <row r="22" spans="1:14">
      <c r="A22" s="612" t="s">
        <v>258</v>
      </c>
      <c r="B22" s="613"/>
      <c r="C22" s="114">
        <f t="shared" ref="C22:K22" si="3">C14+C16+C18</f>
        <v>754272.87120000017</v>
      </c>
      <c r="D22" s="146">
        <f t="shared" si="3"/>
        <v>754272.87120000017</v>
      </c>
      <c r="E22" s="146">
        <f t="shared" si="3"/>
        <v>82326.877099999983</v>
      </c>
      <c r="F22" s="146">
        <f t="shared" si="3"/>
        <v>153645.7942</v>
      </c>
      <c r="G22" s="146">
        <f t="shared" si="3"/>
        <v>153645.7942</v>
      </c>
      <c r="H22" s="146">
        <f t="shared" si="3"/>
        <v>146746.20420000001</v>
      </c>
      <c r="I22" s="146">
        <f t="shared" si="3"/>
        <v>144613.55919999999</v>
      </c>
      <c r="J22" s="146">
        <f t="shared" si="3"/>
        <v>73294.642099999997</v>
      </c>
      <c r="K22" s="201">
        <f t="shared" si="3"/>
        <v>754272.87</v>
      </c>
    </row>
    <row r="23" spans="1:14">
      <c r="A23" s="612" t="s">
        <v>259</v>
      </c>
      <c r="B23" s="613"/>
      <c r="C23" s="115">
        <v>1</v>
      </c>
      <c r="D23" s="116">
        <f t="shared" ref="D23:K23" si="4">D22/$C$22</f>
        <v>1</v>
      </c>
      <c r="E23" s="116">
        <f t="shared" si="4"/>
        <v>0.10914733943569144</v>
      </c>
      <c r="F23" s="116">
        <f t="shared" si="4"/>
        <v>0.20370054401606585</v>
      </c>
      <c r="G23" s="116">
        <f t="shared" si="4"/>
        <v>0.20370054401606585</v>
      </c>
      <c r="H23" s="116">
        <f t="shared" si="4"/>
        <v>0.19455320455385877</v>
      </c>
      <c r="I23" s="116">
        <f t="shared" si="4"/>
        <v>0.19172578614676811</v>
      </c>
      <c r="J23" s="116">
        <f t="shared" si="4"/>
        <v>9.7172581566393718E-2</v>
      </c>
      <c r="K23" s="202">
        <f t="shared" si="4"/>
        <v>0.99999999840906362</v>
      </c>
    </row>
    <row r="24" spans="1:14" ht="12" thickBot="1">
      <c r="A24" s="610" t="s">
        <v>260</v>
      </c>
      <c r="B24" s="611"/>
      <c r="C24" s="611"/>
      <c r="D24" s="611"/>
      <c r="E24" s="203">
        <f>E23</f>
        <v>0.10914733943569144</v>
      </c>
      <c r="F24" s="203">
        <f>E24+F23</f>
        <v>0.31284788345175729</v>
      </c>
      <c r="G24" s="203">
        <f>F24+G23</f>
        <v>0.51654842746782315</v>
      </c>
      <c r="H24" s="203">
        <f>G24+H23</f>
        <v>0.71110163202168186</v>
      </c>
      <c r="I24" s="203">
        <f>H24+I23</f>
        <v>0.90282741816844991</v>
      </c>
      <c r="J24" s="203">
        <f>I24+J23</f>
        <v>0.99999999973484366</v>
      </c>
      <c r="K24" s="204"/>
    </row>
    <row r="27" spans="1:14">
      <c r="E27" s="309"/>
    </row>
    <row r="31" spans="1:14">
      <c r="L31" s="310"/>
    </row>
  </sheetData>
  <mergeCells count="22">
    <mergeCell ref="B11:B12"/>
    <mergeCell ref="C11:C12"/>
    <mergeCell ref="D11:D12"/>
    <mergeCell ref="A1:K6"/>
    <mergeCell ref="A23:B23"/>
    <mergeCell ref="E11:G11"/>
    <mergeCell ref="A11:A12"/>
    <mergeCell ref="A9:K9"/>
    <mergeCell ref="B7:K7"/>
    <mergeCell ref="B8:K8"/>
    <mergeCell ref="A24:D24"/>
    <mergeCell ref="A22:B22"/>
    <mergeCell ref="A13:B13"/>
    <mergeCell ref="A14:A15"/>
    <mergeCell ref="B14:B15"/>
    <mergeCell ref="C14:C15"/>
    <mergeCell ref="A16:A17"/>
    <mergeCell ref="B16:B17"/>
    <mergeCell ref="C16:C17"/>
    <mergeCell ref="A18:A20"/>
    <mergeCell ref="B18:B20"/>
    <mergeCell ref="C18:C20"/>
  </mergeCells>
  <pageMargins left="0.25" right="0.25" top="0.75" bottom="0.75" header="0.3" footer="0.3"/>
  <pageSetup paperSize="9" scale="90" fitToHeight="0" orientation="landscape" r:id="rId1"/>
  <headerFooter alignWithMargins="0"/>
  <colBreaks count="1" manualBreakCount="1">
    <brk id="11" max="23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1"/>
  <sheetViews>
    <sheetView view="pageBreakPreview" topLeftCell="A7" workbookViewId="0">
      <selection activeCell="I19" sqref="I19"/>
    </sheetView>
  </sheetViews>
  <sheetFormatPr defaultRowHeight="11.25"/>
  <cols>
    <col min="1" max="1" width="9.7109375" style="108" customWidth="1"/>
    <col min="2" max="2" width="26" style="108" bestFit="1" customWidth="1"/>
    <col min="3" max="3" width="18.85546875" style="108" customWidth="1"/>
    <col min="4" max="4" width="16.140625" style="108" customWidth="1"/>
    <col min="5" max="5" width="14.7109375" style="108" customWidth="1"/>
    <col min="6" max="7" width="12.140625" style="108" bestFit="1" customWidth="1"/>
    <col min="8" max="10" width="12.140625" style="108" customWidth="1"/>
    <col min="11" max="11" width="14.5703125" style="108" customWidth="1"/>
    <col min="12" max="12" width="12.140625" style="108" bestFit="1" customWidth="1"/>
    <col min="13" max="13" width="11" style="108" bestFit="1" customWidth="1"/>
    <col min="14" max="16384" width="9.140625" style="108"/>
  </cols>
  <sheetData>
    <row r="1" spans="1:14" ht="15.75" customHeight="1">
      <c r="A1" s="628" t="s">
        <v>264</v>
      </c>
      <c r="B1" s="629"/>
      <c r="C1" s="629"/>
      <c r="D1" s="629"/>
      <c r="E1" s="629"/>
      <c r="F1" s="629"/>
      <c r="G1" s="629"/>
      <c r="H1" s="629"/>
      <c r="I1" s="629"/>
      <c r="J1" s="629"/>
      <c r="K1" s="630"/>
    </row>
    <row r="2" spans="1:14" ht="18.75" customHeight="1">
      <c r="A2" s="631"/>
      <c r="B2" s="632"/>
      <c r="C2" s="632"/>
      <c r="D2" s="632"/>
      <c r="E2" s="632"/>
      <c r="F2" s="632"/>
      <c r="G2" s="632"/>
      <c r="H2" s="632"/>
      <c r="I2" s="632"/>
      <c r="J2" s="632"/>
      <c r="K2" s="633"/>
    </row>
    <row r="3" spans="1:14" ht="18.75" customHeight="1">
      <c r="A3" s="631"/>
      <c r="B3" s="632"/>
      <c r="C3" s="632"/>
      <c r="D3" s="632"/>
      <c r="E3" s="632"/>
      <c r="F3" s="632"/>
      <c r="G3" s="632"/>
      <c r="H3" s="632"/>
      <c r="I3" s="632"/>
      <c r="J3" s="632"/>
      <c r="K3" s="633"/>
    </row>
    <row r="4" spans="1:14" ht="18.75" customHeight="1">
      <c r="A4" s="631"/>
      <c r="B4" s="632"/>
      <c r="C4" s="632"/>
      <c r="D4" s="632"/>
      <c r="E4" s="632"/>
      <c r="F4" s="632"/>
      <c r="G4" s="632"/>
      <c r="H4" s="632"/>
      <c r="I4" s="632"/>
      <c r="J4" s="632"/>
      <c r="K4" s="633"/>
    </row>
    <row r="5" spans="1:14" ht="18.75" customHeight="1">
      <c r="A5" s="631"/>
      <c r="B5" s="632"/>
      <c r="C5" s="632"/>
      <c r="D5" s="632"/>
      <c r="E5" s="632"/>
      <c r="F5" s="632"/>
      <c r="G5" s="632"/>
      <c r="H5" s="632"/>
      <c r="I5" s="632"/>
      <c r="J5" s="632"/>
      <c r="K5" s="633"/>
    </row>
    <row r="6" spans="1:14" ht="28.5" customHeight="1">
      <c r="A6" s="634"/>
      <c r="B6" s="566"/>
      <c r="C6" s="566"/>
      <c r="D6" s="566"/>
      <c r="E6" s="566"/>
      <c r="F6" s="566"/>
      <c r="G6" s="566"/>
      <c r="H6" s="566"/>
      <c r="I6" s="566"/>
      <c r="J6" s="566"/>
      <c r="K6" s="635"/>
      <c r="L6" s="298"/>
      <c r="M6" s="298"/>
    </row>
    <row r="7" spans="1:14" ht="28.5" customHeight="1">
      <c r="A7" s="327" t="s">
        <v>266</v>
      </c>
      <c r="B7" s="641" t="s">
        <v>295</v>
      </c>
      <c r="C7" s="641"/>
      <c r="D7" s="641"/>
      <c r="E7" s="641"/>
      <c r="F7" s="641"/>
      <c r="G7" s="641"/>
      <c r="H7" s="641"/>
      <c r="I7" s="641"/>
      <c r="J7" s="641"/>
      <c r="K7" s="641"/>
      <c r="L7" s="298"/>
      <c r="M7" s="298"/>
    </row>
    <row r="8" spans="1:14" ht="36.75" customHeight="1">
      <c r="A8" s="327" t="s">
        <v>296</v>
      </c>
      <c r="B8" s="642" t="s">
        <v>268</v>
      </c>
      <c r="C8" s="642"/>
      <c r="D8" s="642"/>
      <c r="E8" s="642"/>
      <c r="F8" s="642"/>
      <c r="G8" s="642"/>
      <c r="H8" s="642"/>
      <c r="I8" s="642"/>
      <c r="J8" s="642"/>
      <c r="K8" s="642"/>
      <c r="L8" s="298"/>
      <c r="M8" s="298"/>
    </row>
    <row r="9" spans="1:14" s="300" customFormat="1" ht="23.25" customHeight="1">
      <c r="A9" s="639" t="s">
        <v>277</v>
      </c>
      <c r="B9" s="640"/>
      <c r="C9" s="640"/>
      <c r="D9" s="640"/>
      <c r="E9" s="640"/>
      <c r="F9" s="640"/>
      <c r="G9" s="640"/>
      <c r="H9" s="640"/>
      <c r="I9" s="640"/>
      <c r="J9" s="640"/>
      <c r="K9" s="640"/>
      <c r="L9" s="299"/>
      <c r="M9" s="299"/>
      <c r="N9" s="299"/>
    </row>
    <row r="10" spans="1:14">
      <c r="A10" s="301"/>
      <c r="B10" s="302"/>
      <c r="C10" s="303"/>
      <c r="D10" s="302"/>
      <c r="E10" s="304"/>
      <c r="F10" s="304"/>
      <c r="G10" s="304"/>
      <c r="H10" s="304"/>
      <c r="I10" s="304"/>
      <c r="J10" s="304"/>
      <c r="K10" s="305"/>
    </row>
    <row r="11" spans="1:14">
      <c r="A11" s="638" t="s">
        <v>1</v>
      </c>
      <c r="B11" s="626" t="s">
        <v>253</v>
      </c>
      <c r="C11" s="626" t="s">
        <v>254</v>
      </c>
      <c r="D11" s="627" t="s">
        <v>255</v>
      </c>
      <c r="E11" s="636" t="s">
        <v>256</v>
      </c>
      <c r="F11" s="637"/>
      <c r="G11" s="637"/>
      <c r="H11" s="295"/>
      <c r="I11" s="295"/>
      <c r="J11" s="295"/>
      <c r="K11" s="306"/>
    </row>
    <row r="12" spans="1:14">
      <c r="A12" s="638"/>
      <c r="B12" s="626"/>
      <c r="C12" s="626"/>
      <c r="D12" s="627"/>
      <c r="E12" s="296">
        <v>1</v>
      </c>
      <c r="F12" s="296">
        <v>2</v>
      </c>
      <c r="G12" s="296">
        <v>3</v>
      </c>
      <c r="H12" s="297">
        <v>4</v>
      </c>
      <c r="I12" s="297">
        <v>5</v>
      </c>
      <c r="J12" s="297">
        <v>6</v>
      </c>
      <c r="K12" s="307" t="s">
        <v>10</v>
      </c>
    </row>
    <row r="13" spans="1:14">
      <c r="A13" s="614" t="s">
        <v>257</v>
      </c>
      <c r="B13" s="615"/>
      <c r="C13" s="109"/>
      <c r="D13" s="110"/>
      <c r="E13" s="110"/>
      <c r="F13" s="110"/>
      <c r="G13" s="110"/>
      <c r="H13" s="188"/>
      <c r="I13" s="188"/>
      <c r="J13" s="188"/>
      <c r="K13" s="197"/>
    </row>
    <row r="14" spans="1:14" ht="18" customHeight="1">
      <c r="A14" s="616" t="s">
        <v>11</v>
      </c>
      <c r="B14" s="617" t="str">
        <f>errada!$C$15</f>
        <v>SERVIÇOS PRELIMINARES</v>
      </c>
      <c r="C14" s="618">
        <f>'NÃO DESONERADO'!H15</f>
        <v>35564.9</v>
      </c>
      <c r="D14" s="118">
        <f>C14</f>
        <v>35564.9</v>
      </c>
      <c r="E14" s="118">
        <f t="shared" ref="E14:J14" si="0">ROUND(E15*$D$14,4)</f>
        <v>10669.47</v>
      </c>
      <c r="F14" s="118">
        <f t="shared" si="0"/>
        <v>10669.47</v>
      </c>
      <c r="G14" s="118">
        <f t="shared" si="0"/>
        <v>10669.47</v>
      </c>
      <c r="H14" s="118">
        <f t="shared" si="0"/>
        <v>3556.49</v>
      </c>
      <c r="I14" s="118">
        <f t="shared" si="0"/>
        <v>0</v>
      </c>
      <c r="J14" s="118">
        <f t="shared" si="0"/>
        <v>0</v>
      </c>
      <c r="K14" s="198">
        <f>SUM(E14:J14)</f>
        <v>35564.899999999994</v>
      </c>
      <c r="L14" s="308"/>
    </row>
    <row r="15" spans="1:14" ht="22.5" customHeight="1">
      <c r="A15" s="616"/>
      <c r="B15" s="617"/>
      <c r="C15" s="618"/>
      <c r="D15" s="111">
        <f>ROUND(D14/$C$22,4)</f>
        <v>4.8899999999999999E-2</v>
      </c>
      <c r="E15" s="111">
        <v>0.3</v>
      </c>
      <c r="F15" s="111">
        <v>0.3</v>
      </c>
      <c r="G15" s="111">
        <v>0.3</v>
      </c>
      <c r="H15" s="189">
        <v>0.1</v>
      </c>
      <c r="I15" s="189"/>
      <c r="J15" s="189"/>
      <c r="K15" s="199">
        <f>ROUND(K14/C14,4)</f>
        <v>1</v>
      </c>
    </row>
    <row r="16" spans="1:14" ht="18.75" customHeight="1">
      <c r="A16" s="616" t="s">
        <v>29</v>
      </c>
      <c r="B16" s="617" t="str">
        <f>errada!B21</f>
        <v>PAVIMENTAÇÃO</v>
      </c>
      <c r="C16" s="618">
        <f>'NÃO DESONERADO'!H21</f>
        <v>679183.27770000021</v>
      </c>
      <c r="D16" s="118">
        <f>C16</f>
        <v>679183.27770000021</v>
      </c>
      <c r="E16" s="118">
        <f t="shared" ref="E16:J16" si="1">ROUND(E17*$D$16,4)</f>
        <v>67918.327799999999</v>
      </c>
      <c r="F16" s="118">
        <f t="shared" si="1"/>
        <v>135836.65549999999</v>
      </c>
      <c r="G16" s="118">
        <f t="shared" si="1"/>
        <v>135836.65549999999</v>
      </c>
      <c r="H16" s="118">
        <f t="shared" si="1"/>
        <v>135836.65549999999</v>
      </c>
      <c r="I16" s="118">
        <f t="shared" si="1"/>
        <v>135836.65549999999</v>
      </c>
      <c r="J16" s="118">
        <f t="shared" si="1"/>
        <v>67918.327799999999</v>
      </c>
      <c r="K16" s="198">
        <f>ROUND(SUM(E16:J16),2)</f>
        <v>679183.28</v>
      </c>
      <c r="L16" s="309"/>
    </row>
    <row r="17" spans="1:14" ht="30" customHeight="1">
      <c r="A17" s="616"/>
      <c r="B17" s="617"/>
      <c r="C17" s="618"/>
      <c r="D17" s="111">
        <f>ROUND(D16/$C$22,4)</f>
        <v>0.93389999999999995</v>
      </c>
      <c r="E17" s="111">
        <v>0.1</v>
      </c>
      <c r="F17" s="111">
        <v>0.2</v>
      </c>
      <c r="G17" s="111">
        <v>0.2</v>
      </c>
      <c r="H17" s="189">
        <v>0.2</v>
      </c>
      <c r="I17" s="189">
        <v>0.2</v>
      </c>
      <c r="J17" s="189">
        <v>0.1</v>
      </c>
      <c r="K17" s="199">
        <f>ROUND(K16/C16,4)</f>
        <v>1</v>
      </c>
      <c r="M17" s="308"/>
      <c r="N17" s="310"/>
    </row>
    <row r="18" spans="1:14" ht="15.75" customHeight="1">
      <c r="A18" s="619" t="s">
        <v>163</v>
      </c>
      <c r="B18" s="622" t="str">
        <f>errada!B123</f>
        <v>APOIO</v>
      </c>
      <c r="C18" s="625">
        <f>'NÃO DESONERADO'!H89</f>
        <v>12540.18</v>
      </c>
      <c r="D18" s="112">
        <f>C18</f>
        <v>12540.18</v>
      </c>
      <c r="E18" s="118">
        <f t="shared" ref="E18:J18" si="2">ROUND(E19*$D$18,4)</f>
        <v>1254.018</v>
      </c>
      <c r="F18" s="118">
        <f t="shared" si="2"/>
        <v>1881.027</v>
      </c>
      <c r="G18" s="118">
        <f t="shared" si="2"/>
        <v>1881.027</v>
      </c>
      <c r="H18" s="118">
        <f t="shared" si="2"/>
        <v>1881.027</v>
      </c>
      <c r="I18" s="118">
        <f t="shared" si="2"/>
        <v>3135.0450000000001</v>
      </c>
      <c r="J18" s="118">
        <f t="shared" si="2"/>
        <v>2508.0360000000001</v>
      </c>
      <c r="K18" s="200">
        <f>ROUND(SUM(E18:J18),2)</f>
        <v>12540.18</v>
      </c>
      <c r="M18" s="308"/>
    </row>
    <row r="19" spans="1:14" ht="32.25" customHeight="1">
      <c r="A19" s="620"/>
      <c r="B19" s="623"/>
      <c r="C19" s="623"/>
      <c r="D19" s="113">
        <f>ROUND(D18/$C$22,4)</f>
        <v>1.72E-2</v>
      </c>
      <c r="E19" s="111">
        <v>0.1</v>
      </c>
      <c r="F19" s="111">
        <v>0.15</v>
      </c>
      <c r="G19" s="111">
        <v>0.15</v>
      </c>
      <c r="H19" s="189">
        <v>0.15</v>
      </c>
      <c r="I19" s="189">
        <v>0.25</v>
      </c>
      <c r="J19" s="189">
        <v>0.2</v>
      </c>
      <c r="K19" s="199">
        <f>ROUND(K18/C18,4)</f>
        <v>1</v>
      </c>
      <c r="M19" s="308"/>
    </row>
    <row r="20" spans="1:14" ht="30" hidden="1" customHeight="1">
      <c r="A20" s="621"/>
      <c r="B20" s="624"/>
      <c r="C20" s="624"/>
      <c r="D20" s="311"/>
      <c r="E20" s="312"/>
      <c r="F20" s="312"/>
      <c r="G20" s="312"/>
      <c r="H20" s="313"/>
      <c r="I20" s="313"/>
      <c r="J20" s="313"/>
      <c r="K20" s="198"/>
      <c r="M20" s="308"/>
    </row>
    <row r="21" spans="1:14" ht="0.75" customHeight="1">
      <c r="A21" s="314"/>
      <c r="B21" s="315"/>
      <c r="C21" s="315"/>
      <c r="D21" s="143"/>
      <c r="E21" s="118">
        <v>10</v>
      </c>
      <c r="F21" s="117"/>
      <c r="G21" s="117"/>
      <c r="H21" s="190"/>
      <c r="I21" s="190"/>
      <c r="J21" s="190"/>
      <c r="K21" s="198"/>
      <c r="M21" s="308"/>
    </row>
    <row r="22" spans="1:14">
      <c r="A22" s="612" t="s">
        <v>258</v>
      </c>
      <c r="B22" s="613"/>
      <c r="C22" s="114">
        <f t="shared" ref="C22:K22" si="3">C14+C16+C18</f>
        <v>727288.35770000028</v>
      </c>
      <c r="D22" s="146">
        <f t="shared" si="3"/>
        <v>727288.35770000028</v>
      </c>
      <c r="E22" s="146">
        <f t="shared" si="3"/>
        <v>79841.815799999997</v>
      </c>
      <c r="F22" s="146">
        <f t="shared" si="3"/>
        <v>148387.1525</v>
      </c>
      <c r="G22" s="146">
        <f t="shared" si="3"/>
        <v>148387.1525</v>
      </c>
      <c r="H22" s="146">
        <f t="shared" si="3"/>
        <v>141274.17249999999</v>
      </c>
      <c r="I22" s="146">
        <f t="shared" si="3"/>
        <v>138971.70050000001</v>
      </c>
      <c r="J22" s="146">
        <f t="shared" si="3"/>
        <v>70426.363799999992</v>
      </c>
      <c r="K22" s="201">
        <f t="shared" si="3"/>
        <v>727288.3600000001</v>
      </c>
    </row>
    <row r="23" spans="1:14">
      <c r="A23" s="612" t="s">
        <v>259</v>
      </c>
      <c r="B23" s="613"/>
      <c r="C23" s="115">
        <v>1</v>
      </c>
      <c r="D23" s="116">
        <f t="shared" ref="D23:K23" si="4">D22/$C$22</f>
        <v>1</v>
      </c>
      <c r="E23" s="116">
        <f t="shared" si="4"/>
        <v>0.10978013734812733</v>
      </c>
      <c r="F23" s="116">
        <f t="shared" si="4"/>
        <v>0.2040279497519584</v>
      </c>
      <c r="G23" s="116">
        <f t="shared" si="4"/>
        <v>0.2040279497519584</v>
      </c>
      <c r="H23" s="116">
        <f t="shared" si="4"/>
        <v>0.1942478124450801</v>
      </c>
      <c r="I23" s="116">
        <f t="shared" si="4"/>
        <v>0.1910819814846047</v>
      </c>
      <c r="J23" s="116">
        <f t="shared" si="4"/>
        <v>9.6834169080773622E-2</v>
      </c>
      <c r="K23" s="202">
        <f t="shared" si="4"/>
        <v>1.0000000031624319</v>
      </c>
    </row>
    <row r="24" spans="1:14" ht="12" thickBot="1">
      <c r="A24" s="610" t="s">
        <v>260</v>
      </c>
      <c r="B24" s="611"/>
      <c r="C24" s="611"/>
      <c r="D24" s="611"/>
      <c r="E24" s="203">
        <f>E23</f>
        <v>0.10978013734812733</v>
      </c>
      <c r="F24" s="203">
        <f>E24+F23</f>
        <v>0.31380808710008573</v>
      </c>
      <c r="G24" s="203">
        <f>F24+G23</f>
        <v>0.51783603685204416</v>
      </c>
      <c r="H24" s="203">
        <f>G24+H23</f>
        <v>0.71208384929712421</v>
      </c>
      <c r="I24" s="203">
        <f>H24+I23</f>
        <v>0.90316583078172896</v>
      </c>
      <c r="J24" s="203">
        <f>I24+J23</f>
        <v>0.99999999986250254</v>
      </c>
      <c r="K24" s="204"/>
    </row>
    <row r="27" spans="1:14">
      <c r="E27" s="309"/>
    </row>
    <row r="31" spans="1:14">
      <c r="L31" s="310"/>
    </row>
  </sheetData>
  <mergeCells count="22">
    <mergeCell ref="A24:D24"/>
    <mergeCell ref="A13:B13"/>
    <mergeCell ref="A14:A15"/>
    <mergeCell ref="B14:B15"/>
    <mergeCell ref="C14:C15"/>
    <mergeCell ref="A16:A17"/>
    <mergeCell ref="B16:B17"/>
    <mergeCell ref="C16:C17"/>
    <mergeCell ref="A18:A20"/>
    <mergeCell ref="B18:B20"/>
    <mergeCell ref="C18:C20"/>
    <mergeCell ref="A22:B22"/>
    <mergeCell ref="A23:B23"/>
    <mergeCell ref="A1:K6"/>
    <mergeCell ref="A9:K9"/>
    <mergeCell ref="A11:A12"/>
    <mergeCell ref="B11:B12"/>
    <mergeCell ref="C11:C12"/>
    <mergeCell ref="D11:D12"/>
    <mergeCell ref="E11:G11"/>
    <mergeCell ref="B7:K7"/>
    <mergeCell ref="B8:K8"/>
  </mergeCells>
  <pageMargins left="0.25" right="0.25" top="0.75" bottom="0.75" header="0.3" footer="0.3"/>
  <pageSetup paperSize="9" scale="89" fitToHeight="0" orientation="landscape" r:id="rId1"/>
  <headerFooter alignWithMargins="0"/>
  <colBreaks count="1" manualBreakCount="1">
    <brk id="11" max="23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C00000"/>
  </sheetPr>
  <dimension ref="A1:K19"/>
  <sheetViews>
    <sheetView view="pageBreakPreview" topLeftCell="A52" zoomScale="85" zoomScaleSheetLayoutView="85" workbookViewId="0">
      <selection activeCell="B11" sqref="B11:H11"/>
    </sheetView>
  </sheetViews>
  <sheetFormatPr defaultRowHeight="14.25"/>
  <cols>
    <col min="1" max="1" width="20" style="397" customWidth="1"/>
    <col min="2" max="2" width="8.7109375" style="398" customWidth="1"/>
    <col min="3" max="3" width="58.7109375" style="386" customWidth="1"/>
    <col min="4" max="4" width="6.28515625" style="386" bestFit="1" customWidth="1"/>
    <col min="5" max="5" width="9.28515625" style="386" bestFit="1" customWidth="1"/>
    <col min="6" max="6" width="8.28515625" style="386" bestFit="1" customWidth="1"/>
    <col min="7" max="7" width="13.85546875" style="386" customWidth="1"/>
    <col min="8" max="8" width="13" style="386" bestFit="1" customWidth="1"/>
    <col min="9" max="9" width="12.42578125" style="385" customWidth="1"/>
    <col min="10" max="10" width="12.85546875" style="386" bestFit="1" customWidth="1"/>
    <col min="11" max="11" width="13.5703125" style="386" bestFit="1" customWidth="1"/>
    <col min="12" max="12" width="14.28515625" style="386" customWidth="1"/>
    <col min="13" max="13" width="9.140625" style="386"/>
    <col min="14" max="14" width="12.7109375" style="386" bestFit="1" customWidth="1"/>
    <col min="15" max="256" width="9.140625" style="386"/>
    <col min="257" max="257" width="20" style="386" customWidth="1"/>
    <col min="258" max="258" width="8.7109375" style="386" customWidth="1"/>
    <col min="259" max="259" width="58.7109375" style="386" customWidth="1"/>
    <col min="260" max="260" width="6.28515625" style="386" bestFit="1" customWidth="1"/>
    <col min="261" max="261" width="9.28515625" style="386" bestFit="1" customWidth="1"/>
    <col min="262" max="262" width="8.28515625" style="386" bestFit="1" customWidth="1"/>
    <col min="263" max="263" width="13.85546875" style="386" customWidth="1"/>
    <col min="264" max="264" width="13" style="386" bestFit="1" customWidth="1"/>
    <col min="265" max="265" width="12.42578125" style="386" customWidth="1"/>
    <col min="266" max="266" width="12.85546875" style="386" bestFit="1" customWidth="1"/>
    <col min="267" max="267" width="13.5703125" style="386" bestFit="1" customWidth="1"/>
    <col min="268" max="268" width="14.28515625" style="386" customWidth="1"/>
    <col min="269" max="269" width="9.140625" style="386"/>
    <col min="270" max="270" width="12.7109375" style="386" bestFit="1" customWidth="1"/>
    <col min="271" max="512" width="9.140625" style="386"/>
    <col min="513" max="513" width="20" style="386" customWidth="1"/>
    <col min="514" max="514" width="8.7109375" style="386" customWidth="1"/>
    <col min="515" max="515" width="58.7109375" style="386" customWidth="1"/>
    <col min="516" max="516" width="6.28515625" style="386" bestFit="1" customWidth="1"/>
    <col min="517" max="517" width="9.28515625" style="386" bestFit="1" customWidth="1"/>
    <col min="518" max="518" width="8.28515625" style="386" bestFit="1" customWidth="1"/>
    <col min="519" max="519" width="13.85546875" style="386" customWidth="1"/>
    <col min="520" max="520" width="13" style="386" bestFit="1" customWidth="1"/>
    <col min="521" max="521" width="12.42578125" style="386" customWidth="1"/>
    <col min="522" max="522" width="12.85546875" style="386" bestFit="1" customWidth="1"/>
    <col min="523" max="523" width="13.5703125" style="386" bestFit="1" customWidth="1"/>
    <col min="524" max="524" width="14.28515625" style="386" customWidth="1"/>
    <col min="525" max="525" width="9.140625" style="386"/>
    <col min="526" max="526" width="12.7109375" style="386" bestFit="1" customWidth="1"/>
    <col min="527" max="768" width="9.140625" style="386"/>
    <col min="769" max="769" width="20" style="386" customWidth="1"/>
    <col min="770" max="770" width="8.7109375" style="386" customWidth="1"/>
    <col min="771" max="771" width="58.7109375" style="386" customWidth="1"/>
    <col min="772" max="772" width="6.28515625" style="386" bestFit="1" customWidth="1"/>
    <col min="773" max="773" width="9.28515625" style="386" bestFit="1" customWidth="1"/>
    <col min="774" max="774" width="8.28515625" style="386" bestFit="1" customWidth="1"/>
    <col min="775" max="775" width="13.85546875" style="386" customWidth="1"/>
    <col min="776" max="776" width="13" style="386" bestFit="1" customWidth="1"/>
    <col min="777" max="777" width="12.42578125" style="386" customWidth="1"/>
    <col min="778" max="778" width="12.85546875" style="386" bestFit="1" customWidth="1"/>
    <col min="779" max="779" width="13.5703125" style="386" bestFit="1" customWidth="1"/>
    <col min="780" max="780" width="14.28515625" style="386" customWidth="1"/>
    <col min="781" max="781" width="9.140625" style="386"/>
    <col min="782" max="782" width="12.7109375" style="386" bestFit="1" customWidth="1"/>
    <col min="783" max="1024" width="9.140625" style="386"/>
    <col min="1025" max="1025" width="20" style="386" customWidth="1"/>
    <col min="1026" max="1026" width="8.7109375" style="386" customWidth="1"/>
    <col min="1027" max="1027" width="58.7109375" style="386" customWidth="1"/>
    <col min="1028" max="1028" width="6.28515625" style="386" bestFit="1" customWidth="1"/>
    <col min="1029" max="1029" width="9.28515625" style="386" bestFit="1" customWidth="1"/>
    <col min="1030" max="1030" width="8.28515625" style="386" bestFit="1" customWidth="1"/>
    <col min="1031" max="1031" width="13.85546875" style="386" customWidth="1"/>
    <col min="1032" max="1032" width="13" style="386" bestFit="1" customWidth="1"/>
    <col min="1033" max="1033" width="12.42578125" style="386" customWidth="1"/>
    <col min="1034" max="1034" width="12.85546875" style="386" bestFit="1" customWidth="1"/>
    <col min="1035" max="1035" width="13.5703125" style="386" bestFit="1" customWidth="1"/>
    <col min="1036" max="1036" width="14.28515625" style="386" customWidth="1"/>
    <col min="1037" max="1037" width="9.140625" style="386"/>
    <col min="1038" max="1038" width="12.7109375" style="386" bestFit="1" customWidth="1"/>
    <col min="1039" max="1280" width="9.140625" style="386"/>
    <col min="1281" max="1281" width="20" style="386" customWidth="1"/>
    <col min="1282" max="1282" width="8.7109375" style="386" customWidth="1"/>
    <col min="1283" max="1283" width="58.7109375" style="386" customWidth="1"/>
    <col min="1284" max="1284" width="6.28515625" style="386" bestFit="1" customWidth="1"/>
    <col min="1285" max="1285" width="9.28515625" style="386" bestFit="1" customWidth="1"/>
    <col min="1286" max="1286" width="8.28515625" style="386" bestFit="1" customWidth="1"/>
    <col min="1287" max="1287" width="13.85546875" style="386" customWidth="1"/>
    <col min="1288" max="1288" width="13" style="386" bestFit="1" customWidth="1"/>
    <col min="1289" max="1289" width="12.42578125" style="386" customWidth="1"/>
    <col min="1290" max="1290" width="12.85546875" style="386" bestFit="1" customWidth="1"/>
    <col min="1291" max="1291" width="13.5703125" style="386" bestFit="1" customWidth="1"/>
    <col min="1292" max="1292" width="14.28515625" style="386" customWidth="1"/>
    <col min="1293" max="1293" width="9.140625" style="386"/>
    <col min="1294" max="1294" width="12.7109375" style="386" bestFit="1" customWidth="1"/>
    <col min="1295" max="1536" width="9.140625" style="386"/>
    <col min="1537" max="1537" width="20" style="386" customWidth="1"/>
    <col min="1538" max="1538" width="8.7109375" style="386" customWidth="1"/>
    <col min="1539" max="1539" width="58.7109375" style="386" customWidth="1"/>
    <col min="1540" max="1540" width="6.28515625" style="386" bestFit="1" customWidth="1"/>
    <col min="1541" max="1541" width="9.28515625" style="386" bestFit="1" customWidth="1"/>
    <col min="1542" max="1542" width="8.28515625" style="386" bestFit="1" customWidth="1"/>
    <col min="1543" max="1543" width="13.85546875" style="386" customWidth="1"/>
    <col min="1544" max="1544" width="13" style="386" bestFit="1" customWidth="1"/>
    <col min="1545" max="1545" width="12.42578125" style="386" customWidth="1"/>
    <col min="1546" max="1546" width="12.85546875" style="386" bestFit="1" customWidth="1"/>
    <col min="1547" max="1547" width="13.5703125" style="386" bestFit="1" customWidth="1"/>
    <col min="1548" max="1548" width="14.28515625" style="386" customWidth="1"/>
    <col min="1549" max="1549" width="9.140625" style="386"/>
    <col min="1550" max="1550" width="12.7109375" style="386" bestFit="1" customWidth="1"/>
    <col min="1551" max="1792" width="9.140625" style="386"/>
    <col min="1793" max="1793" width="20" style="386" customWidth="1"/>
    <col min="1794" max="1794" width="8.7109375" style="386" customWidth="1"/>
    <col min="1795" max="1795" width="58.7109375" style="386" customWidth="1"/>
    <col min="1796" max="1796" width="6.28515625" style="386" bestFit="1" customWidth="1"/>
    <col min="1797" max="1797" width="9.28515625" style="386" bestFit="1" customWidth="1"/>
    <col min="1798" max="1798" width="8.28515625" style="386" bestFit="1" customWidth="1"/>
    <col min="1799" max="1799" width="13.85546875" style="386" customWidth="1"/>
    <col min="1800" max="1800" width="13" style="386" bestFit="1" customWidth="1"/>
    <col min="1801" max="1801" width="12.42578125" style="386" customWidth="1"/>
    <col min="1802" max="1802" width="12.85546875" style="386" bestFit="1" customWidth="1"/>
    <col min="1803" max="1803" width="13.5703125" style="386" bestFit="1" customWidth="1"/>
    <col min="1804" max="1804" width="14.28515625" style="386" customWidth="1"/>
    <col min="1805" max="1805" width="9.140625" style="386"/>
    <col min="1806" max="1806" width="12.7109375" style="386" bestFit="1" customWidth="1"/>
    <col min="1807" max="2048" width="9.140625" style="386"/>
    <col min="2049" max="2049" width="20" style="386" customWidth="1"/>
    <col min="2050" max="2050" width="8.7109375" style="386" customWidth="1"/>
    <col min="2051" max="2051" width="58.7109375" style="386" customWidth="1"/>
    <col min="2052" max="2052" width="6.28515625" style="386" bestFit="1" customWidth="1"/>
    <col min="2053" max="2053" width="9.28515625" style="386" bestFit="1" customWidth="1"/>
    <col min="2054" max="2054" width="8.28515625" style="386" bestFit="1" customWidth="1"/>
    <col min="2055" max="2055" width="13.85546875" style="386" customWidth="1"/>
    <col min="2056" max="2056" width="13" style="386" bestFit="1" customWidth="1"/>
    <col min="2057" max="2057" width="12.42578125" style="386" customWidth="1"/>
    <col min="2058" max="2058" width="12.85546875" style="386" bestFit="1" customWidth="1"/>
    <col min="2059" max="2059" width="13.5703125" style="386" bestFit="1" customWidth="1"/>
    <col min="2060" max="2060" width="14.28515625" style="386" customWidth="1"/>
    <col min="2061" max="2061" width="9.140625" style="386"/>
    <col min="2062" max="2062" width="12.7109375" style="386" bestFit="1" customWidth="1"/>
    <col min="2063" max="2304" width="9.140625" style="386"/>
    <col min="2305" max="2305" width="20" style="386" customWidth="1"/>
    <col min="2306" max="2306" width="8.7109375" style="386" customWidth="1"/>
    <col min="2307" max="2307" width="58.7109375" style="386" customWidth="1"/>
    <col min="2308" max="2308" width="6.28515625" style="386" bestFit="1" customWidth="1"/>
    <col min="2309" max="2309" width="9.28515625" style="386" bestFit="1" customWidth="1"/>
    <col min="2310" max="2310" width="8.28515625" style="386" bestFit="1" customWidth="1"/>
    <col min="2311" max="2311" width="13.85546875" style="386" customWidth="1"/>
    <col min="2312" max="2312" width="13" style="386" bestFit="1" customWidth="1"/>
    <col min="2313" max="2313" width="12.42578125" style="386" customWidth="1"/>
    <col min="2314" max="2314" width="12.85546875" style="386" bestFit="1" customWidth="1"/>
    <col min="2315" max="2315" width="13.5703125" style="386" bestFit="1" customWidth="1"/>
    <col min="2316" max="2316" width="14.28515625" style="386" customWidth="1"/>
    <col min="2317" max="2317" width="9.140625" style="386"/>
    <col min="2318" max="2318" width="12.7109375" style="386" bestFit="1" customWidth="1"/>
    <col min="2319" max="2560" width="9.140625" style="386"/>
    <col min="2561" max="2561" width="20" style="386" customWidth="1"/>
    <col min="2562" max="2562" width="8.7109375" style="386" customWidth="1"/>
    <col min="2563" max="2563" width="58.7109375" style="386" customWidth="1"/>
    <col min="2564" max="2564" width="6.28515625" style="386" bestFit="1" customWidth="1"/>
    <col min="2565" max="2565" width="9.28515625" style="386" bestFit="1" customWidth="1"/>
    <col min="2566" max="2566" width="8.28515625" style="386" bestFit="1" customWidth="1"/>
    <col min="2567" max="2567" width="13.85546875" style="386" customWidth="1"/>
    <col min="2568" max="2568" width="13" style="386" bestFit="1" customWidth="1"/>
    <col min="2569" max="2569" width="12.42578125" style="386" customWidth="1"/>
    <col min="2570" max="2570" width="12.85546875" style="386" bestFit="1" customWidth="1"/>
    <col min="2571" max="2571" width="13.5703125" style="386" bestFit="1" customWidth="1"/>
    <col min="2572" max="2572" width="14.28515625" style="386" customWidth="1"/>
    <col min="2573" max="2573" width="9.140625" style="386"/>
    <col min="2574" max="2574" width="12.7109375" style="386" bestFit="1" customWidth="1"/>
    <col min="2575" max="2816" width="9.140625" style="386"/>
    <col min="2817" max="2817" width="20" style="386" customWidth="1"/>
    <col min="2818" max="2818" width="8.7109375" style="386" customWidth="1"/>
    <col min="2819" max="2819" width="58.7109375" style="386" customWidth="1"/>
    <col min="2820" max="2820" width="6.28515625" style="386" bestFit="1" customWidth="1"/>
    <col min="2821" max="2821" width="9.28515625" style="386" bestFit="1" customWidth="1"/>
    <col min="2822" max="2822" width="8.28515625" style="386" bestFit="1" customWidth="1"/>
    <col min="2823" max="2823" width="13.85546875" style="386" customWidth="1"/>
    <col min="2824" max="2824" width="13" style="386" bestFit="1" customWidth="1"/>
    <col min="2825" max="2825" width="12.42578125" style="386" customWidth="1"/>
    <col min="2826" max="2826" width="12.85546875" style="386" bestFit="1" customWidth="1"/>
    <col min="2827" max="2827" width="13.5703125" style="386" bestFit="1" customWidth="1"/>
    <col min="2828" max="2828" width="14.28515625" style="386" customWidth="1"/>
    <col min="2829" max="2829" width="9.140625" style="386"/>
    <col min="2830" max="2830" width="12.7109375" style="386" bestFit="1" customWidth="1"/>
    <col min="2831" max="3072" width="9.140625" style="386"/>
    <col min="3073" max="3073" width="20" style="386" customWidth="1"/>
    <col min="3074" max="3074" width="8.7109375" style="386" customWidth="1"/>
    <col min="3075" max="3075" width="58.7109375" style="386" customWidth="1"/>
    <col min="3076" max="3076" width="6.28515625" style="386" bestFit="1" customWidth="1"/>
    <col min="3077" max="3077" width="9.28515625" style="386" bestFit="1" customWidth="1"/>
    <col min="3078" max="3078" width="8.28515625" style="386" bestFit="1" customWidth="1"/>
    <col min="3079" max="3079" width="13.85546875" style="386" customWidth="1"/>
    <col min="3080" max="3080" width="13" style="386" bestFit="1" customWidth="1"/>
    <col min="3081" max="3081" width="12.42578125" style="386" customWidth="1"/>
    <col min="3082" max="3082" width="12.85546875" style="386" bestFit="1" customWidth="1"/>
    <col min="3083" max="3083" width="13.5703125" style="386" bestFit="1" customWidth="1"/>
    <col min="3084" max="3084" width="14.28515625" style="386" customWidth="1"/>
    <col min="3085" max="3085" width="9.140625" style="386"/>
    <col min="3086" max="3086" width="12.7109375" style="386" bestFit="1" customWidth="1"/>
    <col min="3087" max="3328" width="9.140625" style="386"/>
    <col min="3329" max="3329" width="20" style="386" customWidth="1"/>
    <col min="3330" max="3330" width="8.7109375" style="386" customWidth="1"/>
    <col min="3331" max="3331" width="58.7109375" style="386" customWidth="1"/>
    <col min="3332" max="3332" width="6.28515625" style="386" bestFit="1" customWidth="1"/>
    <col min="3333" max="3333" width="9.28515625" style="386" bestFit="1" customWidth="1"/>
    <col min="3334" max="3334" width="8.28515625" style="386" bestFit="1" customWidth="1"/>
    <col min="3335" max="3335" width="13.85546875" style="386" customWidth="1"/>
    <col min="3336" max="3336" width="13" style="386" bestFit="1" customWidth="1"/>
    <col min="3337" max="3337" width="12.42578125" style="386" customWidth="1"/>
    <col min="3338" max="3338" width="12.85546875" style="386" bestFit="1" customWidth="1"/>
    <col min="3339" max="3339" width="13.5703125" style="386" bestFit="1" customWidth="1"/>
    <col min="3340" max="3340" width="14.28515625" style="386" customWidth="1"/>
    <col min="3341" max="3341" width="9.140625" style="386"/>
    <col min="3342" max="3342" width="12.7109375" style="386" bestFit="1" customWidth="1"/>
    <col min="3343" max="3584" width="9.140625" style="386"/>
    <col min="3585" max="3585" width="20" style="386" customWidth="1"/>
    <col min="3586" max="3586" width="8.7109375" style="386" customWidth="1"/>
    <col min="3587" max="3587" width="58.7109375" style="386" customWidth="1"/>
    <col min="3588" max="3588" width="6.28515625" style="386" bestFit="1" customWidth="1"/>
    <col min="3589" max="3589" width="9.28515625" style="386" bestFit="1" customWidth="1"/>
    <col min="3590" max="3590" width="8.28515625" style="386" bestFit="1" customWidth="1"/>
    <col min="3591" max="3591" width="13.85546875" style="386" customWidth="1"/>
    <col min="3592" max="3592" width="13" style="386" bestFit="1" customWidth="1"/>
    <col min="3593" max="3593" width="12.42578125" style="386" customWidth="1"/>
    <col min="3594" max="3594" width="12.85546875" style="386" bestFit="1" customWidth="1"/>
    <col min="3595" max="3595" width="13.5703125" style="386" bestFit="1" customWidth="1"/>
    <col min="3596" max="3596" width="14.28515625" style="386" customWidth="1"/>
    <col min="3597" max="3597" width="9.140625" style="386"/>
    <col min="3598" max="3598" width="12.7109375" style="386" bestFit="1" customWidth="1"/>
    <col min="3599" max="3840" width="9.140625" style="386"/>
    <col min="3841" max="3841" width="20" style="386" customWidth="1"/>
    <col min="3842" max="3842" width="8.7109375" style="386" customWidth="1"/>
    <col min="3843" max="3843" width="58.7109375" style="386" customWidth="1"/>
    <col min="3844" max="3844" width="6.28515625" style="386" bestFit="1" customWidth="1"/>
    <col min="3845" max="3845" width="9.28515625" style="386" bestFit="1" customWidth="1"/>
    <col min="3846" max="3846" width="8.28515625" style="386" bestFit="1" customWidth="1"/>
    <col min="3847" max="3847" width="13.85546875" style="386" customWidth="1"/>
    <col min="3848" max="3848" width="13" style="386" bestFit="1" customWidth="1"/>
    <col min="3849" max="3849" width="12.42578125" style="386" customWidth="1"/>
    <col min="3850" max="3850" width="12.85546875" style="386" bestFit="1" customWidth="1"/>
    <col min="3851" max="3851" width="13.5703125" style="386" bestFit="1" customWidth="1"/>
    <col min="3852" max="3852" width="14.28515625" style="386" customWidth="1"/>
    <col min="3853" max="3853" width="9.140625" style="386"/>
    <col min="3854" max="3854" width="12.7109375" style="386" bestFit="1" customWidth="1"/>
    <col min="3855" max="4096" width="9.140625" style="386"/>
    <col min="4097" max="4097" width="20" style="386" customWidth="1"/>
    <col min="4098" max="4098" width="8.7109375" style="386" customWidth="1"/>
    <col min="4099" max="4099" width="58.7109375" style="386" customWidth="1"/>
    <col min="4100" max="4100" width="6.28515625" style="386" bestFit="1" customWidth="1"/>
    <col min="4101" max="4101" width="9.28515625" style="386" bestFit="1" customWidth="1"/>
    <col min="4102" max="4102" width="8.28515625" style="386" bestFit="1" customWidth="1"/>
    <col min="4103" max="4103" width="13.85546875" style="386" customWidth="1"/>
    <col min="4104" max="4104" width="13" style="386" bestFit="1" customWidth="1"/>
    <col min="4105" max="4105" width="12.42578125" style="386" customWidth="1"/>
    <col min="4106" max="4106" width="12.85546875" style="386" bestFit="1" customWidth="1"/>
    <col min="4107" max="4107" width="13.5703125" style="386" bestFit="1" customWidth="1"/>
    <col min="4108" max="4108" width="14.28515625" style="386" customWidth="1"/>
    <col min="4109" max="4109" width="9.140625" style="386"/>
    <col min="4110" max="4110" width="12.7109375" style="386" bestFit="1" customWidth="1"/>
    <col min="4111" max="4352" width="9.140625" style="386"/>
    <col min="4353" max="4353" width="20" style="386" customWidth="1"/>
    <col min="4354" max="4354" width="8.7109375" style="386" customWidth="1"/>
    <col min="4355" max="4355" width="58.7109375" style="386" customWidth="1"/>
    <col min="4356" max="4356" width="6.28515625" style="386" bestFit="1" customWidth="1"/>
    <col min="4357" max="4357" width="9.28515625" style="386" bestFit="1" customWidth="1"/>
    <col min="4358" max="4358" width="8.28515625" style="386" bestFit="1" customWidth="1"/>
    <col min="4359" max="4359" width="13.85546875" style="386" customWidth="1"/>
    <col min="4360" max="4360" width="13" style="386" bestFit="1" customWidth="1"/>
    <col min="4361" max="4361" width="12.42578125" style="386" customWidth="1"/>
    <col min="4362" max="4362" width="12.85546875" style="386" bestFit="1" customWidth="1"/>
    <col min="4363" max="4363" width="13.5703125" style="386" bestFit="1" customWidth="1"/>
    <col min="4364" max="4364" width="14.28515625" style="386" customWidth="1"/>
    <col min="4365" max="4365" width="9.140625" style="386"/>
    <col min="4366" max="4366" width="12.7109375" style="386" bestFit="1" customWidth="1"/>
    <col min="4367" max="4608" width="9.140625" style="386"/>
    <col min="4609" max="4609" width="20" style="386" customWidth="1"/>
    <col min="4610" max="4610" width="8.7109375" style="386" customWidth="1"/>
    <col min="4611" max="4611" width="58.7109375" style="386" customWidth="1"/>
    <col min="4612" max="4612" width="6.28515625" style="386" bestFit="1" customWidth="1"/>
    <col min="4613" max="4613" width="9.28515625" style="386" bestFit="1" customWidth="1"/>
    <col min="4614" max="4614" width="8.28515625" style="386" bestFit="1" customWidth="1"/>
    <col min="4615" max="4615" width="13.85546875" style="386" customWidth="1"/>
    <col min="4616" max="4616" width="13" style="386" bestFit="1" customWidth="1"/>
    <col min="4617" max="4617" width="12.42578125" style="386" customWidth="1"/>
    <col min="4618" max="4618" width="12.85546875" style="386" bestFit="1" customWidth="1"/>
    <col min="4619" max="4619" width="13.5703125" style="386" bestFit="1" customWidth="1"/>
    <col min="4620" max="4620" width="14.28515625" style="386" customWidth="1"/>
    <col min="4621" max="4621" width="9.140625" style="386"/>
    <col min="4622" max="4622" width="12.7109375" style="386" bestFit="1" customWidth="1"/>
    <col min="4623" max="4864" width="9.140625" style="386"/>
    <col min="4865" max="4865" width="20" style="386" customWidth="1"/>
    <col min="4866" max="4866" width="8.7109375" style="386" customWidth="1"/>
    <col min="4867" max="4867" width="58.7109375" style="386" customWidth="1"/>
    <col min="4868" max="4868" width="6.28515625" style="386" bestFit="1" customWidth="1"/>
    <col min="4869" max="4869" width="9.28515625" style="386" bestFit="1" customWidth="1"/>
    <col min="4870" max="4870" width="8.28515625" style="386" bestFit="1" customWidth="1"/>
    <col min="4871" max="4871" width="13.85546875" style="386" customWidth="1"/>
    <col min="4872" max="4872" width="13" style="386" bestFit="1" customWidth="1"/>
    <col min="4873" max="4873" width="12.42578125" style="386" customWidth="1"/>
    <col min="4874" max="4874" width="12.85546875" style="386" bestFit="1" customWidth="1"/>
    <col min="4875" max="4875" width="13.5703125" style="386" bestFit="1" customWidth="1"/>
    <col min="4876" max="4876" width="14.28515625" style="386" customWidth="1"/>
    <col min="4877" max="4877" width="9.140625" style="386"/>
    <col min="4878" max="4878" width="12.7109375" style="386" bestFit="1" customWidth="1"/>
    <col min="4879" max="5120" width="9.140625" style="386"/>
    <col min="5121" max="5121" width="20" style="386" customWidth="1"/>
    <col min="5122" max="5122" width="8.7109375" style="386" customWidth="1"/>
    <col min="5123" max="5123" width="58.7109375" style="386" customWidth="1"/>
    <col min="5124" max="5124" width="6.28515625" style="386" bestFit="1" customWidth="1"/>
    <col min="5125" max="5125" width="9.28515625" style="386" bestFit="1" customWidth="1"/>
    <col min="5126" max="5126" width="8.28515625" style="386" bestFit="1" customWidth="1"/>
    <col min="5127" max="5127" width="13.85546875" style="386" customWidth="1"/>
    <col min="5128" max="5128" width="13" style="386" bestFit="1" customWidth="1"/>
    <col min="5129" max="5129" width="12.42578125" style="386" customWidth="1"/>
    <col min="5130" max="5130" width="12.85546875" style="386" bestFit="1" customWidth="1"/>
    <col min="5131" max="5131" width="13.5703125" style="386" bestFit="1" customWidth="1"/>
    <col min="5132" max="5132" width="14.28515625" style="386" customWidth="1"/>
    <col min="5133" max="5133" width="9.140625" style="386"/>
    <col min="5134" max="5134" width="12.7109375" style="386" bestFit="1" customWidth="1"/>
    <col min="5135" max="5376" width="9.140625" style="386"/>
    <col min="5377" max="5377" width="20" style="386" customWidth="1"/>
    <col min="5378" max="5378" width="8.7109375" style="386" customWidth="1"/>
    <col min="5379" max="5379" width="58.7109375" style="386" customWidth="1"/>
    <col min="5380" max="5380" width="6.28515625" style="386" bestFit="1" customWidth="1"/>
    <col min="5381" max="5381" width="9.28515625" style="386" bestFit="1" customWidth="1"/>
    <col min="5382" max="5382" width="8.28515625" style="386" bestFit="1" customWidth="1"/>
    <col min="5383" max="5383" width="13.85546875" style="386" customWidth="1"/>
    <col min="5384" max="5384" width="13" style="386" bestFit="1" customWidth="1"/>
    <col min="5385" max="5385" width="12.42578125" style="386" customWidth="1"/>
    <col min="5386" max="5386" width="12.85546875" style="386" bestFit="1" customWidth="1"/>
    <col min="5387" max="5387" width="13.5703125" style="386" bestFit="1" customWidth="1"/>
    <col min="5388" max="5388" width="14.28515625" style="386" customWidth="1"/>
    <col min="5389" max="5389" width="9.140625" style="386"/>
    <col min="5390" max="5390" width="12.7109375" style="386" bestFit="1" customWidth="1"/>
    <col min="5391" max="5632" width="9.140625" style="386"/>
    <col min="5633" max="5633" width="20" style="386" customWidth="1"/>
    <col min="5634" max="5634" width="8.7109375" style="386" customWidth="1"/>
    <col min="5635" max="5635" width="58.7109375" style="386" customWidth="1"/>
    <col min="5636" max="5636" width="6.28515625" style="386" bestFit="1" customWidth="1"/>
    <col min="5637" max="5637" width="9.28515625" style="386" bestFit="1" customWidth="1"/>
    <col min="5638" max="5638" width="8.28515625" style="386" bestFit="1" customWidth="1"/>
    <col min="5639" max="5639" width="13.85546875" style="386" customWidth="1"/>
    <col min="5640" max="5640" width="13" style="386" bestFit="1" customWidth="1"/>
    <col min="5641" max="5641" width="12.42578125" style="386" customWidth="1"/>
    <col min="5642" max="5642" width="12.85546875" style="386" bestFit="1" customWidth="1"/>
    <col min="5643" max="5643" width="13.5703125" style="386" bestFit="1" customWidth="1"/>
    <col min="5644" max="5644" width="14.28515625" style="386" customWidth="1"/>
    <col min="5645" max="5645" width="9.140625" style="386"/>
    <col min="5646" max="5646" width="12.7109375" style="386" bestFit="1" customWidth="1"/>
    <col min="5647" max="5888" width="9.140625" style="386"/>
    <col min="5889" max="5889" width="20" style="386" customWidth="1"/>
    <col min="5890" max="5890" width="8.7109375" style="386" customWidth="1"/>
    <col min="5891" max="5891" width="58.7109375" style="386" customWidth="1"/>
    <col min="5892" max="5892" width="6.28515625" style="386" bestFit="1" customWidth="1"/>
    <col min="5893" max="5893" width="9.28515625" style="386" bestFit="1" customWidth="1"/>
    <col min="5894" max="5894" width="8.28515625" style="386" bestFit="1" customWidth="1"/>
    <col min="5895" max="5895" width="13.85546875" style="386" customWidth="1"/>
    <col min="5896" max="5896" width="13" style="386" bestFit="1" customWidth="1"/>
    <col min="5897" max="5897" width="12.42578125" style="386" customWidth="1"/>
    <col min="5898" max="5898" width="12.85546875" style="386" bestFit="1" customWidth="1"/>
    <col min="5899" max="5899" width="13.5703125" style="386" bestFit="1" customWidth="1"/>
    <col min="5900" max="5900" width="14.28515625" style="386" customWidth="1"/>
    <col min="5901" max="5901" width="9.140625" style="386"/>
    <col min="5902" max="5902" width="12.7109375" style="386" bestFit="1" customWidth="1"/>
    <col min="5903" max="6144" width="9.140625" style="386"/>
    <col min="6145" max="6145" width="20" style="386" customWidth="1"/>
    <col min="6146" max="6146" width="8.7109375" style="386" customWidth="1"/>
    <col min="6147" max="6147" width="58.7109375" style="386" customWidth="1"/>
    <col min="6148" max="6148" width="6.28515625" style="386" bestFit="1" customWidth="1"/>
    <col min="6149" max="6149" width="9.28515625" style="386" bestFit="1" customWidth="1"/>
    <col min="6150" max="6150" width="8.28515625" style="386" bestFit="1" customWidth="1"/>
    <col min="6151" max="6151" width="13.85546875" style="386" customWidth="1"/>
    <col min="6152" max="6152" width="13" style="386" bestFit="1" customWidth="1"/>
    <col min="6153" max="6153" width="12.42578125" style="386" customWidth="1"/>
    <col min="6154" max="6154" width="12.85546875" style="386" bestFit="1" customWidth="1"/>
    <col min="6155" max="6155" width="13.5703125" style="386" bestFit="1" customWidth="1"/>
    <col min="6156" max="6156" width="14.28515625" style="386" customWidth="1"/>
    <col min="6157" max="6157" width="9.140625" style="386"/>
    <col min="6158" max="6158" width="12.7109375" style="386" bestFit="1" customWidth="1"/>
    <col min="6159" max="6400" width="9.140625" style="386"/>
    <col min="6401" max="6401" width="20" style="386" customWidth="1"/>
    <col min="6402" max="6402" width="8.7109375" style="386" customWidth="1"/>
    <col min="6403" max="6403" width="58.7109375" style="386" customWidth="1"/>
    <col min="6404" max="6404" width="6.28515625" style="386" bestFit="1" customWidth="1"/>
    <col min="6405" max="6405" width="9.28515625" style="386" bestFit="1" customWidth="1"/>
    <col min="6406" max="6406" width="8.28515625" style="386" bestFit="1" customWidth="1"/>
    <col min="6407" max="6407" width="13.85546875" style="386" customWidth="1"/>
    <col min="6408" max="6408" width="13" style="386" bestFit="1" customWidth="1"/>
    <col min="6409" max="6409" width="12.42578125" style="386" customWidth="1"/>
    <col min="6410" max="6410" width="12.85546875" style="386" bestFit="1" customWidth="1"/>
    <col min="6411" max="6411" width="13.5703125" style="386" bestFit="1" customWidth="1"/>
    <col min="6412" max="6412" width="14.28515625" style="386" customWidth="1"/>
    <col min="6413" max="6413" width="9.140625" style="386"/>
    <col min="6414" max="6414" width="12.7109375" style="386" bestFit="1" customWidth="1"/>
    <col min="6415" max="6656" width="9.140625" style="386"/>
    <col min="6657" max="6657" width="20" style="386" customWidth="1"/>
    <col min="6658" max="6658" width="8.7109375" style="386" customWidth="1"/>
    <col min="6659" max="6659" width="58.7109375" style="386" customWidth="1"/>
    <col min="6660" max="6660" width="6.28515625" style="386" bestFit="1" customWidth="1"/>
    <col min="6661" max="6661" width="9.28515625" style="386" bestFit="1" customWidth="1"/>
    <col min="6662" max="6662" width="8.28515625" style="386" bestFit="1" customWidth="1"/>
    <col min="6663" max="6663" width="13.85546875" style="386" customWidth="1"/>
    <col min="6664" max="6664" width="13" style="386" bestFit="1" customWidth="1"/>
    <col min="6665" max="6665" width="12.42578125" style="386" customWidth="1"/>
    <col min="6666" max="6666" width="12.85546875" style="386" bestFit="1" customWidth="1"/>
    <col min="6667" max="6667" width="13.5703125" style="386" bestFit="1" customWidth="1"/>
    <col min="6668" max="6668" width="14.28515625" style="386" customWidth="1"/>
    <col min="6669" max="6669" width="9.140625" style="386"/>
    <col min="6670" max="6670" width="12.7109375" style="386" bestFit="1" customWidth="1"/>
    <col min="6671" max="6912" width="9.140625" style="386"/>
    <col min="6913" max="6913" width="20" style="386" customWidth="1"/>
    <col min="6914" max="6914" width="8.7109375" style="386" customWidth="1"/>
    <col min="6915" max="6915" width="58.7109375" style="386" customWidth="1"/>
    <col min="6916" max="6916" width="6.28515625" style="386" bestFit="1" customWidth="1"/>
    <col min="6917" max="6917" width="9.28515625" style="386" bestFit="1" customWidth="1"/>
    <col min="6918" max="6918" width="8.28515625" style="386" bestFit="1" customWidth="1"/>
    <col min="6919" max="6919" width="13.85546875" style="386" customWidth="1"/>
    <col min="6920" max="6920" width="13" style="386" bestFit="1" customWidth="1"/>
    <col min="6921" max="6921" width="12.42578125" style="386" customWidth="1"/>
    <col min="6922" max="6922" width="12.85546875" style="386" bestFit="1" customWidth="1"/>
    <col min="6923" max="6923" width="13.5703125" style="386" bestFit="1" customWidth="1"/>
    <col min="6924" max="6924" width="14.28515625" style="386" customWidth="1"/>
    <col min="6925" max="6925" width="9.140625" style="386"/>
    <col min="6926" max="6926" width="12.7109375" style="386" bestFit="1" customWidth="1"/>
    <col min="6927" max="7168" width="9.140625" style="386"/>
    <col min="7169" max="7169" width="20" style="386" customWidth="1"/>
    <col min="7170" max="7170" width="8.7109375" style="386" customWidth="1"/>
    <col min="7171" max="7171" width="58.7109375" style="386" customWidth="1"/>
    <col min="7172" max="7172" width="6.28515625" style="386" bestFit="1" customWidth="1"/>
    <col min="7173" max="7173" width="9.28515625" style="386" bestFit="1" customWidth="1"/>
    <col min="7174" max="7174" width="8.28515625" style="386" bestFit="1" customWidth="1"/>
    <col min="7175" max="7175" width="13.85546875" style="386" customWidth="1"/>
    <col min="7176" max="7176" width="13" style="386" bestFit="1" customWidth="1"/>
    <col min="7177" max="7177" width="12.42578125" style="386" customWidth="1"/>
    <col min="7178" max="7178" width="12.85546875" style="386" bestFit="1" customWidth="1"/>
    <col min="7179" max="7179" width="13.5703125" style="386" bestFit="1" customWidth="1"/>
    <col min="7180" max="7180" width="14.28515625" style="386" customWidth="1"/>
    <col min="7181" max="7181" width="9.140625" style="386"/>
    <col min="7182" max="7182" width="12.7109375" style="386" bestFit="1" customWidth="1"/>
    <col min="7183" max="7424" width="9.140625" style="386"/>
    <col min="7425" max="7425" width="20" style="386" customWidth="1"/>
    <col min="7426" max="7426" width="8.7109375" style="386" customWidth="1"/>
    <col min="7427" max="7427" width="58.7109375" style="386" customWidth="1"/>
    <col min="7428" max="7428" width="6.28515625" style="386" bestFit="1" customWidth="1"/>
    <col min="7429" max="7429" width="9.28515625" style="386" bestFit="1" customWidth="1"/>
    <col min="7430" max="7430" width="8.28515625" style="386" bestFit="1" customWidth="1"/>
    <col min="7431" max="7431" width="13.85546875" style="386" customWidth="1"/>
    <col min="7432" max="7432" width="13" style="386" bestFit="1" customWidth="1"/>
    <col min="7433" max="7433" width="12.42578125" style="386" customWidth="1"/>
    <col min="7434" max="7434" width="12.85546875" style="386" bestFit="1" customWidth="1"/>
    <col min="7435" max="7435" width="13.5703125" style="386" bestFit="1" customWidth="1"/>
    <col min="7436" max="7436" width="14.28515625" style="386" customWidth="1"/>
    <col min="7437" max="7437" width="9.140625" style="386"/>
    <col min="7438" max="7438" width="12.7109375" style="386" bestFit="1" customWidth="1"/>
    <col min="7439" max="7680" width="9.140625" style="386"/>
    <col min="7681" max="7681" width="20" style="386" customWidth="1"/>
    <col min="7682" max="7682" width="8.7109375" style="386" customWidth="1"/>
    <col min="7683" max="7683" width="58.7109375" style="386" customWidth="1"/>
    <col min="7684" max="7684" width="6.28515625" style="386" bestFit="1" customWidth="1"/>
    <col min="7685" max="7685" width="9.28515625" style="386" bestFit="1" customWidth="1"/>
    <col min="7686" max="7686" width="8.28515625" style="386" bestFit="1" customWidth="1"/>
    <col min="7687" max="7687" width="13.85546875" style="386" customWidth="1"/>
    <col min="7688" max="7688" width="13" style="386" bestFit="1" customWidth="1"/>
    <col min="7689" max="7689" width="12.42578125" style="386" customWidth="1"/>
    <col min="7690" max="7690" width="12.85546875" style="386" bestFit="1" customWidth="1"/>
    <col min="7691" max="7691" width="13.5703125" style="386" bestFit="1" customWidth="1"/>
    <col min="7692" max="7692" width="14.28515625" style="386" customWidth="1"/>
    <col min="7693" max="7693" width="9.140625" style="386"/>
    <col min="7694" max="7694" width="12.7109375" style="386" bestFit="1" customWidth="1"/>
    <col min="7695" max="7936" width="9.140625" style="386"/>
    <col min="7937" max="7937" width="20" style="386" customWidth="1"/>
    <col min="7938" max="7938" width="8.7109375" style="386" customWidth="1"/>
    <col min="7939" max="7939" width="58.7109375" style="386" customWidth="1"/>
    <col min="7940" max="7940" width="6.28515625" style="386" bestFit="1" customWidth="1"/>
    <col min="7941" max="7941" width="9.28515625" style="386" bestFit="1" customWidth="1"/>
    <col min="7942" max="7942" width="8.28515625" style="386" bestFit="1" customWidth="1"/>
    <col min="7943" max="7943" width="13.85546875" style="386" customWidth="1"/>
    <col min="7944" max="7944" width="13" style="386" bestFit="1" customWidth="1"/>
    <col min="7945" max="7945" width="12.42578125" style="386" customWidth="1"/>
    <col min="7946" max="7946" width="12.85546875" style="386" bestFit="1" customWidth="1"/>
    <col min="7947" max="7947" width="13.5703125" style="386" bestFit="1" customWidth="1"/>
    <col min="7948" max="7948" width="14.28515625" style="386" customWidth="1"/>
    <col min="7949" max="7949" width="9.140625" style="386"/>
    <col min="7950" max="7950" width="12.7109375" style="386" bestFit="1" customWidth="1"/>
    <col min="7951" max="8192" width="9.140625" style="386"/>
    <col min="8193" max="8193" width="20" style="386" customWidth="1"/>
    <col min="8194" max="8194" width="8.7109375" style="386" customWidth="1"/>
    <col min="8195" max="8195" width="58.7109375" style="386" customWidth="1"/>
    <col min="8196" max="8196" width="6.28515625" style="386" bestFit="1" customWidth="1"/>
    <col min="8197" max="8197" width="9.28515625" style="386" bestFit="1" customWidth="1"/>
    <col min="8198" max="8198" width="8.28515625" style="386" bestFit="1" customWidth="1"/>
    <col min="8199" max="8199" width="13.85546875" style="386" customWidth="1"/>
    <col min="8200" max="8200" width="13" style="386" bestFit="1" customWidth="1"/>
    <col min="8201" max="8201" width="12.42578125" style="386" customWidth="1"/>
    <col min="8202" max="8202" width="12.85546875" style="386" bestFit="1" customWidth="1"/>
    <col min="8203" max="8203" width="13.5703125" style="386" bestFit="1" customWidth="1"/>
    <col min="8204" max="8204" width="14.28515625" style="386" customWidth="1"/>
    <col min="8205" max="8205" width="9.140625" style="386"/>
    <col min="8206" max="8206" width="12.7109375" style="386" bestFit="1" customWidth="1"/>
    <col min="8207" max="8448" width="9.140625" style="386"/>
    <col min="8449" max="8449" width="20" style="386" customWidth="1"/>
    <col min="8450" max="8450" width="8.7109375" style="386" customWidth="1"/>
    <col min="8451" max="8451" width="58.7109375" style="386" customWidth="1"/>
    <col min="8452" max="8452" width="6.28515625" style="386" bestFit="1" customWidth="1"/>
    <col min="8453" max="8453" width="9.28515625" style="386" bestFit="1" customWidth="1"/>
    <col min="8454" max="8454" width="8.28515625" style="386" bestFit="1" customWidth="1"/>
    <col min="8455" max="8455" width="13.85546875" style="386" customWidth="1"/>
    <col min="8456" max="8456" width="13" style="386" bestFit="1" customWidth="1"/>
    <col min="8457" max="8457" width="12.42578125" style="386" customWidth="1"/>
    <col min="8458" max="8458" width="12.85546875" style="386" bestFit="1" customWidth="1"/>
    <col min="8459" max="8459" width="13.5703125" style="386" bestFit="1" customWidth="1"/>
    <col min="8460" max="8460" width="14.28515625" style="386" customWidth="1"/>
    <col min="8461" max="8461" width="9.140625" style="386"/>
    <col min="8462" max="8462" width="12.7109375" style="386" bestFit="1" customWidth="1"/>
    <col min="8463" max="8704" width="9.140625" style="386"/>
    <col min="8705" max="8705" width="20" style="386" customWidth="1"/>
    <col min="8706" max="8706" width="8.7109375" style="386" customWidth="1"/>
    <col min="8707" max="8707" width="58.7109375" style="386" customWidth="1"/>
    <col min="8708" max="8708" width="6.28515625" style="386" bestFit="1" customWidth="1"/>
    <col min="8709" max="8709" width="9.28515625" style="386" bestFit="1" customWidth="1"/>
    <col min="8710" max="8710" width="8.28515625" style="386" bestFit="1" customWidth="1"/>
    <col min="8711" max="8711" width="13.85546875" style="386" customWidth="1"/>
    <col min="8712" max="8712" width="13" style="386" bestFit="1" customWidth="1"/>
    <col min="8713" max="8713" width="12.42578125" style="386" customWidth="1"/>
    <col min="8714" max="8714" width="12.85546875" style="386" bestFit="1" customWidth="1"/>
    <col min="8715" max="8715" width="13.5703125" style="386" bestFit="1" customWidth="1"/>
    <col min="8716" max="8716" width="14.28515625" style="386" customWidth="1"/>
    <col min="8717" max="8717" width="9.140625" style="386"/>
    <col min="8718" max="8718" width="12.7109375" style="386" bestFit="1" customWidth="1"/>
    <col min="8719" max="8960" width="9.140625" style="386"/>
    <col min="8961" max="8961" width="20" style="386" customWidth="1"/>
    <col min="8962" max="8962" width="8.7109375" style="386" customWidth="1"/>
    <col min="8963" max="8963" width="58.7109375" style="386" customWidth="1"/>
    <col min="8964" max="8964" width="6.28515625" style="386" bestFit="1" customWidth="1"/>
    <col min="8965" max="8965" width="9.28515625" style="386" bestFit="1" customWidth="1"/>
    <col min="8966" max="8966" width="8.28515625" style="386" bestFit="1" customWidth="1"/>
    <col min="8967" max="8967" width="13.85546875" style="386" customWidth="1"/>
    <col min="8968" max="8968" width="13" style="386" bestFit="1" customWidth="1"/>
    <col min="8969" max="8969" width="12.42578125" style="386" customWidth="1"/>
    <col min="8970" max="8970" width="12.85546875" style="386" bestFit="1" customWidth="1"/>
    <col min="8971" max="8971" width="13.5703125" style="386" bestFit="1" customWidth="1"/>
    <col min="8972" max="8972" width="14.28515625" style="386" customWidth="1"/>
    <col min="8973" max="8973" width="9.140625" style="386"/>
    <col min="8974" max="8974" width="12.7109375" style="386" bestFit="1" customWidth="1"/>
    <col min="8975" max="9216" width="9.140625" style="386"/>
    <col min="9217" max="9217" width="20" style="386" customWidth="1"/>
    <col min="9218" max="9218" width="8.7109375" style="386" customWidth="1"/>
    <col min="9219" max="9219" width="58.7109375" style="386" customWidth="1"/>
    <col min="9220" max="9220" width="6.28515625" style="386" bestFit="1" customWidth="1"/>
    <col min="9221" max="9221" width="9.28515625" style="386" bestFit="1" customWidth="1"/>
    <col min="9222" max="9222" width="8.28515625" style="386" bestFit="1" customWidth="1"/>
    <col min="9223" max="9223" width="13.85546875" style="386" customWidth="1"/>
    <col min="9224" max="9224" width="13" style="386" bestFit="1" customWidth="1"/>
    <col min="9225" max="9225" width="12.42578125" style="386" customWidth="1"/>
    <col min="9226" max="9226" width="12.85546875" style="386" bestFit="1" customWidth="1"/>
    <col min="9227" max="9227" width="13.5703125" style="386" bestFit="1" customWidth="1"/>
    <col min="9228" max="9228" width="14.28515625" style="386" customWidth="1"/>
    <col min="9229" max="9229" width="9.140625" style="386"/>
    <col min="9230" max="9230" width="12.7109375" style="386" bestFit="1" customWidth="1"/>
    <col min="9231" max="9472" width="9.140625" style="386"/>
    <col min="9473" max="9473" width="20" style="386" customWidth="1"/>
    <col min="9474" max="9474" width="8.7109375" style="386" customWidth="1"/>
    <col min="9475" max="9475" width="58.7109375" style="386" customWidth="1"/>
    <col min="9476" max="9476" width="6.28515625" style="386" bestFit="1" customWidth="1"/>
    <col min="9477" max="9477" width="9.28515625" style="386" bestFit="1" customWidth="1"/>
    <col min="9478" max="9478" width="8.28515625" style="386" bestFit="1" customWidth="1"/>
    <col min="9479" max="9479" width="13.85546875" style="386" customWidth="1"/>
    <col min="9480" max="9480" width="13" style="386" bestFit="1" customWidth="1"/>
    <col min="9481" max="9481" width="12.42578125" style="386" customWidth="1"/>
    <col min="9482" max="9482" width="12.85546875" style="386" bestFit="1" customWidth="1"/>
    <col min="9483" max="9483" width="13.5703125" style="386" bestFit="1" customWidth="1"/>
    <col min="9484" max="9484" width="14.28515625" style="386" customWidth="1"/>
    <col min="9485" max="9485" width="9.140625" style="386"/>
    <col min="9486" max="9486" width="12.7109375" style="386" bestFit="1" customWidth="1"/>
    <col min="9487" max="9728" width="9.140625" style="386"/>
    <col min="9729" max="9729" width="20" style="386" customWidth="1"/>
    <col min="9730" max="9730" width="8.7109375" style="386" customWidth="1"/>
    <col min="9731" max="9731" width="58.7109375" style="386" customWidth="1"/>
    <col min="9732" max="9732" width="6.28515625" style="386" bestFit="1" customWidth="1"/>
    <col min="9733" max="9733" width="9.28515625" style="386" bestFit="1" customWidth="1"/>
    <col min="9734" max="9734" width="8.28515625" style="386" bestFit="1" customWidth="1"/>
    <col min="9735" max="9735" width="13.85546875" style="386" customWidth="1"/>
    <col min="9736" max="9736" width="13" style="386" bestFit="1" customWidth="1"/>
    <col min="9737" max="9737" width="12.42578125" style="386" customWidth="1"/>
    <col min="9738" max="9738" width="12.85546875" style="386" bestFit="1" customWidth="1"/>
    <col min="9739" max="9739" width="13.5703125" style="386" bestFit="1" customWidth="1"/>
    <col min="9740" max="9740" width="14.28515625" style="386" customWidth="1"/>
    <col min="9741" max="9741" width="9.140625" style="386"/>
    <col min="9742" max="9742" width="12.7109375" style="386" bestFit="1" customWidth="1"/>
    <col min="9743" max="9984" width="9.140625" style="386"/>
    <col min="9985" max="9985" width="20" style="386" customWidth="1"/>
    <col min="9986" max="9986" width="8.7109375" style="386" customWidth="1"/>
    <col min="9987" max="9987" width="58.7109375" style="386" customWidth="1"/>
    <col min="9988" max="9988" width="6.28515625" style="386" bestFit="1" customWidth="1"/>
    <col min="9989" max="9989" width="9.28515625" style="386" bestFit="1" customWidth="1"/>
    <col min="9990" max="9990" width="8.28515625" style="386" bestFit="1" customWidth="1"/>
    <col min="9991" max="9991" width="13.85546875" style="386" customWidth="1"/>
    <col min="9992" max="9992" width="13" style="386" bestFit="1" customWidth="1"/>
    <col min="9993" max="9993" width="12.42578125" style="386" customWidth="1"/>
    <col min="9994" max="9994" width="12.85546875" style="386" bestFit="1" customWidth="1"/>
    <col min="9995" max="9995" width="13.5703125" style="386" bestFit="1" customWidth="1"/>
    <col min="9996" max="9996" width="14.28515625" style="386" customWidth="1"/>
    <col min="9997" max="9997" width="9.140625" style="386"/>
    <col min="9998" max="9998" width="12.7109375" style="386" bestFit="1" customWidth="1"/>
    <col min="9999" max="10240" width="9.140625" style="386"/>
    <col min="10241" max="10241" width="20" style="386" customWidth="1"/>
    <col min="10242" max="10242" width="8.7109375" style="386" customWidth="1"/>
    <col min="10243" max="10243" width="58.7109375" style="386" customWidth="1"/>
    <col min="10244" max="10244" width="6.28515625" style="386" bestFit="1" customWidth="1"/>
    <col min="10245" max="10245" width="9.28515625" style="386" bestFit="1" customWidth="1"/>
    <col min="10246" max="10246" width="8.28515625" style="386" bestFit="1" customWidth="1"/>
    <col min="10247" max="10247" width="13.85546875" style="386" customWidth="1"/>
    <col min="10248" max="10248" width="13" style="386" bestFit="1" customWidth="1"/>
    <col min="10249" max="10249" width="12.42578125" style="386" customWidth="1"/>
    <col min="10250" max="10250" width="12.85546875" style="386" bestFit="1" customWidth="1"/>
    <col min="10251" max="10251" width="13.5703125" style="386" bestFit="1" customWidth="1"/>
    <col min="10252" max="10252" width="14.28515625" style="386" customWidth="1"/>
    <col min="10253" max="10253" width="9.140625" style="386"/>
    <col min="10254" max="10254" width="12.7109375" style="386" bestFit="1" customWidth="1"/>
    <col min="10255" max="10496" width="9.140625" style="386"/>
    <col min="10497" max="10497" width="20" style="386" customWidth="1"/>
    <col min="10498" max="10498" width="8.7109375" style="386" customWidth="1"/>
    <col min="10499" max="10499" width="58.7109375" style="386" customWidth="1"/>
    <col min="10500" max="10500" width="6.28515625" style="386" bestFit="1" customWidth="1"/>
    <col min="10501" max="10501" width="9.28515625" style="386" bestFit="1" customWidth="1"/>
    <col min="10502" max="10502" width="8.28515625" style="386" bestFit="1" customWidth="1"/>
    <col min="10503" max="10503" width="13.85546875" style="386" customWidth="1"/>
    <col min="10504" max="10504" width="13" style="386" bestFit="1" customWidth="1"/>
    <col min="10505" max="10505" width="12.42578125" style="386" customWidth="1"/>
    <col min="10506" max="10506" width="12.85546875" style="386" bestFit="1" customWidth="1"/>
    <col min="10507" max="10507" width="13.5703125" style="386" bestFit="1" customWidth="1"/>
    <col min="10508" max="10508" width="14.28515625" style="386" customWidth="1"/>
    <col min="10509" max="10509" width="9.140625" style="386"/>
    <col min="10510" max="10510" width="12.7109375" style="386" bestFit="1" customWidth="1"/>
    <col min="10511" max="10752" width="9.140625" style="386"/>
    <col min="10753" max="10753" width="20" style="386" customWidth="1"/>
    <col min="10754" max="10754" width="8.7109375" style="386" customWidth="1"/>
    <col min="10755" max="10755" width="58.7109375" style="386" customWidth="1"/>
    <col min="10756" max="10756" width="6.28515625" style="386" bestFit="1" customWidth="1"/>
    <col min="10757" max="10757" width="9.28515625" style="386" bestFit="1" customWidth="1"/>
    <col min="10758" max="10758" width="8.28515625" style="386" bestFit="1" customWidth="1"/>
    <col min="10759" max="10759" width="13.85546875" style="386" customWidth="1"/>
    <col min="10760" max="10760" width="13" style="386" bestFit="1" customWidth="1"/>
    <col min="10761" max="10761" width="12.42578125" style="386" customWidth="1"/>
    <col min="10762" max="10762" width="12.85546875" style="386" bestFit="1" customWidth="1"/>
    <col min="10763" max="10763" width="13.5703125" style="386" bestFit="1" customWidth="1"/>
    <col min="10764" max="10764" width="14.28515625" style="386" customWidth="1"/>
    <col min="10765" max="10765" width="9.140625" style="386"/>
    <col min="10766" max="10766" width="12.7109375" style="386" bestFit="1" customWidth="1"/>
    <col min="10767" max="11008" width="9.140625" style="386"/>
    <col min="11009" max="11009" width="20" style="386" customWidth="1"/>
    <col min="11010" max="11010" width="8.7109375" style="386" customWidth="1"/>
    <col min="11011" max="11011" width="58.7109375" style="386" customWidth="1"/>
    <col min="11012" max="11012" width="6.28515625" style="386" bestFit="1" customWidth="1"/>
    <col min="11013" max="11013" width="9.28515625" style="386" bestFit="1" customWidth="1"/>
    <col min="11014" max="11014" width="8.28515625" style="386" bestFit="1" customWidth="1"/>
    <col min="11015" max="11015" width="13.85546875" style="386" customWidth="1"/>
    <col min="11016" max="11016" width="13" style="386" bestFit="1" customWidth="1"/>
    <col min="11017" max="11017" width="12.42578125" style="386" customWidth="1"/>
    <col min="11018" max="11018" width="12.85546875" style="386" bestFit="1" customWidth="1"/>
    <col min="11019" max="11019" width="13.5703125" style="386" bestFit="1" customWidth="1"/>
    <col min="11020" max="11020" width="14.28515625" style="386" customWidth="1"/>
    <col min="11021" max="11021" width="9.140625" style="386"/>
    <col min="11022" max="11022" width="12.7109375" style="386" bestFit="1" customWidth="1"/>
    <col min="11023" max="11264" width="9.140625" style="386"/>
    <col min="11265" max="11265" width="20" style="386" customWidth="1"/>
    <col min="11266" max="11266" width="8.7109375" style="386" customWidth="1"/>
    <col min="11267" max="11267" width="58.7109375" style="386" customWidth="1"/>
    <col min="11268" max="11268" width="6.28515625" style="386" bestFit="1" customWidth="1"/>
    <col min="11269" max="11269" width="9.28515625" style="386" bestFit="1" customWidth="1"/>
    <col min="11270" max="11270" width="8.28515625" style="386" bestFit="1" customWidth="1"/>
    <col min="11271" max="11271" width="13.85546875" style="386" customWidth="1"/>
    <col min="11272" max="11272" width="13" style="386" bestFit="1" customWidth="1"/>
    <col min="11273" max="11273" width="12.42578125" style="386" customWidth="1"/>
    <col min="11274" max="11274" width="12.85546875" style="386" bestFit="1" customWidth="1"/>
    <col min="11275" max="11275" width="13.5703125" style="386" bestFit="1" customWidth="1"/>
    <col min="11276" max="11276" width="14.28515625" style="386" customWidth="1"/>
    <col min="11277" max="11277" width="9.140625" style="386"/>
    <col min="11278" max="11278" width="12.7109375" style="386" bestFit="1" customWidth="1"/>
    <col min="11279" max="11520" width="9.140625" style="386"/>
    <col min="11521" max="11521" width="20" style="386" customWidth="1"/>
    <col min="11522" max="11522" width="8.7109375" style="386" customWidth="1"/>
    <col min="11523" max="11523" width="58.7109375" style="386" customWidth="1"/>
    <col min="11524" max="11524" width="6.28515625" style="386" bestFit="1" customWidth="1"/>
    <col min="11525" max="11525" width="9.28515625" style="386" bestFit="1" customWidth="1"/>
    <col min="11526" max="11526" width="8.28515625" style="386" bestFit="1" customWidth="1"/>
    <col min="11527" max="11527" width="13.85546875" style="386" customWidth="1"/>
    <col min="11528" max="11528" width="13" style="386" bestFit="1" customWidth="1"/>
    <col min="11529" max="11529" width="12.42578125" style="386" customWidth="1"/>
    <col min="11530" max="11530" width="12.85546875" style="386" bestFit="1" customWidth="1"/>
    <col min="11531" max="11531" width="13.5703125" style="386" bestFit="1" customWidth="1"/>
    <col min="11532" max="11532" width="14.28515625" style="386" customWidth="1"/>
    <col min="11533" max="11533" width="9.140625" style="386"/>
    <col min="11534" max="11534" width="12.7109375" style="386" bestFit="1" customWidth="1"/>
    <col min="11535" max="11776" width="9.140625" style="386"/>
    <col min="11777" max="11777" width="20" style="386" customWidth="1"/>
    <col min="11778" max="11778" width="8.7109375" style="386" customWidth="1"/>
    <col min="11779" max="11779" width="58.7109375" style="386" customWidth="1"/>
    <col min="11780" max="11780" width="6.28515625" style="386" bestFit="1" customWidth="1"/>
    <col min="11781" max="11781" width="9.28515625" style="386" bestFit="1" customWidth="1"/>
    <col min="11782" max="11782" width="8.28515625" style="386" bestFit="1" customWidth="1"/>
    <col min="11783" max="11783" width="13.85546875" style="386" customWidth="1"/>
    <col min="11784" max="11784" width="13" style="386" bestFit="1" customWidth="1"/>
    <col min="11785" max="11785" width="12.42578125" style="386" customWidth="1"/>
    <col min="11786" max="11786" width="12.85546875" style="386" bestFit="1" customWidth="1"/>
    <col min="11787" max="11787" width="13.5703125" style="386" bestFit="1" customWidth="1"/>
    <col min="11788" max="11788" width="14.28515625" style="386" customWidth="1"/>
    <col min="11789" max="11789" width="9.140625" style="386"/>
    <col min="11790" max="11790" width="12.7109375" style="386" bestFit="1" customWidth="1"/>
    <col min="11791" max="12032" width="9.140625" style="386"/>
    <col min="12033" max="12033" width="20" style="386" customWidth="1"/>
    <col min="12034" max="12034" width="8.7109375" style="386" customWidth="1"/>
    <col min="12035" max="12035" width="58.7109375" style="386" customWidth="1"/>
    <col min="12036" max="12036" width="6.28515625" style="386" bestFit="1" customWidth="1"/>
    <col min="12037" max="12037" width="9.28515625" style="386" bestFit="1" customWidth="1"/>
    <col min="12038" max="12038" width="8.28515625" style="386" bestFit="1" customWidth="1"/>
    <col min="12039" max="12039" width="13.85546875" style="386" customWidth="1"/>
    <col min="12040" max="12040" width="13" style="386" bestFit="1" customWidth="1"/>
    <col min="12041" max="12041" width="12.42578125" style="386" customWidth="1"/>
    <col min="12042" max="12042" width="12.85546875" style="386" bestFit="1" customWidth="1"/>
    <col min="12043" max="12043" width="13.5703125" style="386" bestFit="1" customWidth="1"/>
    <col min="12044" max="12044" width="14.28515625" style="386" customWidth="1"/>
    <col min="12045" max="12045" width="9.140625" style="386"/>
    <col min="12046" max="12046" width="12.7109375" style="386" bestFit="1" customWidth="1"/>
    <col min="12047" max="12288" width="9.140625" style="386"/>
    <col min="12289" max="12289" width="20" style="386" customWidth="1"/>
    <col min="12290" max="12290" width="8.7109375" style="386" customWidth="1"/>
    <col min="12291" max="12291" width="58.7109375" style="386" customWidth="1"/>
    <col min="12292" max="12292" width="6.28515625" style="386" bestFit="1" customWidth="1"/>
    <col min="12293" max="12293" width="9.28515625" style="386" bestFit="1" customWidth="1"/>
    <col min="12294" max="12294" width="8.28515625" style="386" bestFit="1" customWidth="1"/>
    <col min="12295" max="12295" width="13.85546875" style="386" customWidth="1"/>
    <col min="12296" max="12296" width="13" style="386" bestFit="1" customWidth="1"/>
    <col min="12297" max="12297" width="12.42578125" style="386" customWidth="1"/>
    <col min="12298" max="12298" width="12.85546875" style="386" bestFit="1" customWidth="1"/>
    <col min="12299" max="12299" width="13.5703125" style="386" bestFit="1" customWidth="1"/>
    <col min="12300" max="12300" width="14.28515625" style="386" customWidth="1"/>
    <col min="12301" max="12301" width="9.140625" style="386"/>
    <col min="12302" max="12302" width="12.7109375" style="386" bestFit="1" customWidth="1"/>
    <col min="12303" max="12544" width="9.140625" style="386"/>
    <col min="12545" max="12545" width="20" style="386" customWidth="1"/>
    <col min="12546" max="12546" width="8.7109375" style="386" customWidth="1"/>
    <col min="12547" max="12547" width="58.7109375" style="386" customWidth="1"/>
    <col min="12548" max="12548" width="6.28515625" style="386" bestFit="1" customWidth="1"/>
    <col min="12549" max="12549" width="9.28515625" style="386" bestFit="1" customWidth="1"/>
    <col min="12550" max="12550" width="8.28515625" style="386" bestFit="1" customWidth="1"/>
    <col min="12551" max="12551" width="13.85546875" style="386" customWidth="1"/>
    <col min="12552" max="12552" width="13" style="386" bestFit="1" customWidth="1"/>
    <col min="12553" max="12553" width="12.42578125" style="386" customWidth="1"/>
    <col min="12554" max="12554" width="12.85546875" style="386" bestFit="1" customWidth="1"/>
    <col min="12555" max="12555" width="13.5703125" style="386" bestFit="1" customWidth="1"/>
    <col min="12556" max="12556" width="14.28515625" style="386" customWidth="1"/>
    <col min="12557" max="12557" width="9.140625" style="386"/>
    <col min="12558" max="12558" width="12.7109375" style="386" bestFit="1" customWidth="1"/>
    <col min="12559" max="12800" width="9.140625" style="386"/>
    <col min="12801" max="12801" width="20" style="386" customWidth="1"/>
    <col min="12802" max="12802" width="8.7109375" style="386" customWidth="1"/>
    <col min="12803" max="12803" width="58.7109375" style="386" customWidth="1"/>
    <col min="12804" max="12804" width="6.28515625" style="386" bestFit="1" customWidth="1"/>
    <col min="12805" max="12805" width="9.28515625" style="386" bestFit="1" customWidth="1"/>
    <col min="12806" max="12806" width="8.28515625" style="386" bestFit="1" customWidth="1"/>
    <col min="12807" max="12807" width="13.85546875" style="386" customWidth="1"/>
    <col min="12808" max="12808" width="13" style="386" bestFit="1" customWidth="1"/>
    <col min="12809" max="12809" width="12.42578125" style="386" customWidth="1"/>
    <col min="12810" max="12810" width="12.85546875" style="386" bestFit="1" customWidth="1"/>
    <col min="12811" max="12811" width="13.5703125" style="386" bestFit="1" customWidth="1"/>
    <col min="12812" max="12812" width="14.28515625" style="386" customWidth="1"/>
    <col min="12813" max="12813" width="9.140625" style="386"/>
    <col min="12814" max="12814" width="12.7109375" style="386" bestFit="1" customWidth="1"/>
    <col min="12815" max="13056" width="9.140625" style="386"/>
    <col min="13057" max="13057" width="20" style="386" customWidth="1"/>
    <col min="13058" max="13058" width="8.7109375" style="386" customWidth="1"/>
    <col min="13059" max="13059" width="58.7109375" style="386" customWidth="1"/>
    <col min="13060" max="13060" width="6.28515625" style="386" bestFit="1" customWidth="1"/>
    <col min="13061" max="13061" width="9.28515625" style="386" bestFit="1" customWidth="1"/>
    <col min="13062" max="13062" width="8.28515625" style="386" bestFit="1" customWidth="1"/>
    <col min="13063" max="13063" width="13.85546875" style="386" customWidth="1"/>
    <col min="13064" max="13064" width="13" style="386" bestFit="1" customWidth="1"/>
    <col min="13065" max="13065" width="12.42578125" style="386" customWidth="1"/>
    <col min="13066" max="13066" width="12.85546875" style="386" bestFit="1" customWidth="1"/>
    <col min="13067" max="13067" width="13.5703125" style="386" bestFit="1" customWidth="1"/>
    <col min="13068" max="13068" width="14.28515625" style="386" customWidth="1"/>
    <col min="13069" max="13069" width="9.140625" style="386"/>
    <col min="13070" max="13070" width="12.7109375" style="386" bestFit="1" customWidth="1"/>
    <col min="13071" max="13312" width="9.140625" style="386"/>
    <col min="13313" max="13313" width="20" style="386" customWidth="1"/>
    <col min="13314" max="13314" width="8.7109375" style="386" customWidth="1"/>
    <col min="13315" max="13315" width="58.7109375" style="386" customWidth="1"/>
    <col min="13316" max="13316" width="6.28515625" style="386" bestFit="1" customWidth="1"/>
    <col min="13317" max="13317" width="9.28515625" style="386" bestFit="1" customWidth="1"/>
    <col min="13318" max="13318" width="8.28515625" style="386" bestFit="1" customWidth="1"/>
    <col min="13319" max="13319" width="13.85546875" style="386" customWidth="1"/>
    <col min="13320" max="13320" width="13" style="386" bestFit="1" customWidth="1"/>
    <col min="13321" max="13321" width="12.42578125" style="386" customWidth="1"/>
    <col min="13322" max="13322" width="12.85546875" style="386" bestFit="1" customWidth="1"/>
    <col min="13323" max="13323" width="13.5703125" style="386" bestFit="1" customWidth="1"/>
    <col min="13324" max="13324" width="14.28515625" style="386" customWidth="1"/>
    <col min="13325" max="13325" width="9.140625" style="386"/>
    <col min="13326" max="13326" width="12.7109375" style="386" bestFit="1" customWidth="1"/>
    <col min="13327" max="13568" width="9.140625" style="386"/>
    <col min="13569" max="13569" width="20" style="386" customWidth="1"/>
    <col min="13570" max="13570" width="8.7109375" style="386" customWidth="1"/>
    <col min="13571" max="13571" width="58.7109375" style="386" customWidth="1"/>
    <col min="13572" max="13572" width="6.28515625" style="386" bestFit="1" customWidth="1"/>
    <col min="13573" max="13573" width="9.28515625" style="386" bestFit="1" customWidth="1"/>
    <col min="13574" max="13574" width="8.28515625" style="386" bestFit="1" customWidth="1"/>
    <col min="13575" max="13575" width="13.85546875" style="386" customWidth="1"/>
    <col min="13576" max="13576" width="13" style="386" bestFit="1" customWidth="1"/>
    <col min="13577" max="13577" width="12.42578125" style="386" customWidth="1"/>
    <col min="13578" max="13578" width="12.85546875" style="386" bestFit="1" customWidth="1"/>
    <col min="13579" max="13579" width="13.5703125" style="386" bestFit="1" customWidth="1"/>
    <col min="13580" max="13580" width="14.28515625" style="386" customWidth="1"/>
    <col min="13581" max="13581" width="9.140625" style="386"/>
    <col min="13582" max="13582" width="12.7109375" style="386" bestFit="1" customWidth="1"/>
    <col min="13583" max="13824" width="9.140625" style="386"/>
    <col min="13825" max="13825" width="20" style="386" customWidth="1"/>
    <col min="13826" max="13826" width="8.7109375" style="386" customWidth="1"/>
    <col min="13827" max="13827" width="58.7109375" style="386" customWidth="1"/>
    <col min="13828" max="13828" width="6.28515625" style="386" bestFit="1" customWidth="1"/>
    <col min="13829" max="13829" width="9.28515625" style="386" bestFit="1" customWidth="1"/>
    <col min="13830" max="13830" width="8.28515625" style="386" bestFit="1" customWidth="1"/>
    <col min="13831" max="13831" width="13.85546875" style="386" customWidth="1"/>
    <col min="13832" max="13832" width="13" style="386" bestFit="1" customWidth="1"/>
    <col min="13833" max="13833" width="12.42578125" style="386" customWidth="1"/>
    <col min="13834" max="13834" width="12.85546875" style="386" bestFit="1" customWidth="1"/>
    <col min="13835" max="13835" width="13.5703125" style="386" bestFit="1" customWidth="1"/>
    <col min="13836" max="13836" width="14.28515625" style="386" customWidth="1"/>
    <col min="13837" max="13837" width="9.140625" style="386"/>
    <col min="13838" max="13838" width="12.7109375" style="386" bestFit="1" customWidth="1"/>
    <col min="13839" max="14080" width="9.140625" style="386"/>
    <col min="14081" max="14081" width="20" style="386" customWidth="1"/>
    <col min="14082" max="14082" width="8.7109375" style="386" customWidth="1"/>
    <col min="14083" max="14083" width="58.7109375" style="386" customWidth="1"/>
    <col min="14084" max="14084" width="6.28515625" style="386" bestFit="1" customWidth="1"/>
    <col min="14085" max="14085" width="9.28515625" style="386" bestFit="1" customWidth="1"/>
    <col min="14086" max="14086" width="8.28515625" style="386" bestFit="1" customWidth="1"/>
    <col min="14087" max="14087" width="13.85546875" style="386" customWidth="1"/>
    <col min="14088" max="14088" width="13" style="386" bestFit="1" customWidth="1"/>
    <col min="14089" max="14089" width="12.42578125" style="386" customWidth="1"/>
    <col min="14090" max="14090" width="12.85546875" style="386" bestFit="1" customWidth="1"/>
    <col min="14091" max="14091" width="13.5703125" style="386" bestFit="1" customWidth="1"/>
    <col min="14092" max="14092" width="14.28515625" style="386" customWidth="1"/>
    <col min="14093" max="14093" width="9.140625" style="386"/>
    <col min="14094" max="14094" width="12.7109375" style="386" bestFit="1" customWidth="1"/>
    <col min="14095" max="14336" width="9.140625" style="386"/>
    <col min="14337" max="14337" width="20" style="386" customWidth="1"/>
    <col min="14338" max="14338" width="8.7109375" style="386" customWidth="1"/>
    <col min="14339" max="14339" width="58.7109375" style="386" customWidth="1"/>
    <col min="14340" max="14340" width="6.28515625" style="386" bestFit="1" customWidth="1"/>
    <col min="14341" max="14341" width="9.28515625" style="386" bestFit="1" customWidth="1"/>
    <col min="14342" max="14342" width="8.28515625" style="386" bestFit="1" customWidth="1"/>
    <col min="14343" max="14343" width="13.85546875" style="386" customWidth="1"/>
    <col min="14344" max="14344" width="13" style="386" bestFit="1" customWidth="1"/>
    <col min="14345" max="14345" width="12.42578125" style="386" customWidth="1"/>
    <col min="14346" max="14346" width="12.85546875" style="386" bestFit="1" customWidth="1"/>
    <col min="14347" max="14347" width="13.5703125" style="386" bestFit="1" customWidth="1"/>
    <col min="14348" max="14348" width="14.28515625" style="386" customWidth="1"/>
    <col min="14349" max="14349" width="9.140625" style="386"/>
    <col min="14350" max="14350" width="12.7109375" style="386" bestFit="1" customWidth="1"/>
    <col min="14351" max="14592" width="9.140625" style="386"/>
    <col min="14593" max="14593" width="20" style="386" customWidth="1"/>
    <col min="14594" max="14594" width="8.7109375" style="386" customWidth="1"/>
    <col min="14595" max="14595" width="58.7109375" style="386" customWidth="1"/>
    <col min="14596" max="14596" width="6.28515625" style="386" bestFit="1" customWidth="1"/>
    <col min="14597" max="14597" width="9.28515625" style="386" bestFit="1" customWidth="1"/>
    <col min="14598" max="14598" width="8.28515625" style="386" bestFit="1" customWidth="1"/>
    <col min="14599" max="14599" width="13.85546875" style="386" customWidth="1"/>
    <col min="14600" max="14600" width="13" style="386" bestFit="1" customWidth="1"/>
    <col min="14601" max="14601" width="12.42578125" style="386" customWidth="1"/>
    <col min="14602" max="14602" width="12.85546875" style="386" bestFit="1" customWidth="1"/>
    <col min="14603" max="14603" width="13.5703125" style="386" bestFit="1" customWidth="1"/>
    <col min="14604" max="14604" width="14.28515625" style="386" customWidth="1"/>
    <col min="14605" max="14605" width="9.140625" style="386"/>
    <col min="14606" max="14606" width="12.7109375" style="386" bestFit="1" customWidth="1"/>
    <col min="14607" max="14848" width="9.140625" style="386"/>
    <col min="14849" max="14849" width="20" style="386" customWidth="1"/>
    <col min="14850" max="14850" width="8.7109375" style="386" customWidth="1"/>
    <col min="14851" max="14851" width="58.7109375" style="386" customWidth="1"/>
    <col min="14852" max="14852" width="6.28515625" style="386" bestFit="1" customWidth="1"/>
    <col min="14853" max="14853" width="9.28515625" style="386" bestFit="1" customWidth="1"/>
    <col min="14854" max="14854" width="8.28515625" style="386" bestFit="1" customWidth="1"/>
    <col min="14855" max="14855" width="13.85546875" style="386" customWidth="1"/>
    <col min="14856" max="14856" width="13" style="386" bestFit="1" customWidth="1"/>
    <col min="14857" max="14857" width="12.42578125" style="386" customWidth="1"/>
    <col min="14858" max="14858" width="12.85546875" style="386" bestFit="1" customWidth="1"/>
    <col min="14859" max="14859" width="13.5703125" style="386" bestFit="1" customWidth="1"/>
    <col min="14860" max="14860" width="14.28515625" style="386" customWidth="1"/>
    <col min="14861" max="14861" width="9.140625" style="386"/>
    <col min="14862" max="14862" width="12.7109375" style="386" bestFit="1" customWidth="1"/>
    <col min="14863" max="15104" width="9.140625" style="386"/>
    <col min="15105" max="15105" width="20" style="386" customWidth="1"/>
    <col min="15106" max="15106" width="8.7109375" style="386" customWidth="1"/>
    <col min="15107" max="15107" width="58.7109375" style="386" customWidth="1"/>
    <col min="15108" max="15108" width="6.28515625" style="386" bestFit="1" customWidth="1"/>
    <col min="15109" max="15109" width="9.28515625" style="386" bestFit="1" customWidth="1"/>
    <col min="15110" max="15110" width="8.28515625" style="386" bestFit="1" customWidth="1"/>
    <col min="15111" max="15111" width="13.85546875" style="386" customWidth="1"/>
    <col min="15112" max="15112" width="13" style="386" bestFit="1" customWidth="1"/>
    <col min="15113" max="15113" width="12.42578125" style="386" customWidth="1"/>
    <col min="15114" max="15114" width="12.85546875" style="386" bestFit="1" customWidth="1"/>
    <col min="15115" max="15115" width="13.5703125" style="386" bestFit="1" customWidth="1"/>
    <col min="15116" max="15116" width="14.28515625" style="386" customWidth="1"/>
    <col min="15117" max="15117" width="9.140625" style="386"/>
    <col min="15118" max="15118" width="12.7109375" style="386" bestFit="1" customWidth="1"/>
    <col min="15119" max="15360" width="9.140625" style="386"/>
    <col min="15361" max="15361" width="20" style="386" customWidth="1"/>
    <col min="15362" max="15362" width="8.7109375" style="386" customWidth="1"/>
    <col min="15363" max="15363" width="58.7109375" style="386" customWidth="1"/>
    <col min="15364" max="15364" width="6.28515625" style="386" bestFit="1" customWidth="1"/>
    <col min="15365" max="15365" width="9.28515625" style="386" bestFit="1" customWidth="1"/>
    <col min="15366" max="15366" width="8.28515625" style="386" bestFit="1" customWidth="1"/>
    <col min="15367" max="15367" width="13.85546875" style="386" customWidth="1"/>
    <col min="15368" max="15368" width="13" style="386" bestFit="1" customWidth="1"/>
    <col min="15369" max="15369" width="12.42578125" style="386" customWidth="1"/>
    <col min="15370" max="15370" width="12.85546875" style="386" bestFit="1" customWidth="1"/>
    <col min="15371" max="15371" width="13.5703125" style="386" bestFit="1" customWidth="1"/>
    <col min="15372" max="15372" width="14.28515625" style="386" customWidth="1"/>
    <col min="15373" max="15373" width="9.140625" style="386"/>
    <col min="15374" max="15374" width="12.7109375" style="386" bestFit="1" customWidth="1"/>
    <col min="15375" max="15616" width="9.140625" style="386"/>
    <col min="15617" max="15617" width="20" style="386" customWidth="1"/>
    <col min="15618" max="15618" width="8.7109375" style="386" customWidth="1"/>
    <col min="15619" max="15619" width="58.7109375" style="386" customWidth="1"/>
    <col min="15620" max="15620" width="6.28515625" style="386" bestFit="1" customWidth="1"/>
    <col min="15621" max="15621" width="9.28515625" style="386" bestFit="1" customWidth="1"/>
    <col min="15622" max="15622" width="8.28515625" style="386" bestFit="1" customWidth="1"/>
    <col min="15623" max="15623" width="13.85546875" style="386" customWidth="1"/>
    <col min="15624" max="15624" width="13" style="386" bestFit="1" customWidth="1"/>
    <col min="15625" max="15625" width="12.42578125" style="386" customWidth="1"/>
    <col min="15626" max="15626" width="12.85546875" style="386" bestFit="1" customWidth="1"/>
    <col min="15627" max="15627" width="13.5703125" style="386" bestFit="1" customWidth="1"/>
    <col min="15628" max="15628" width="14.28515625" style="386" customWidth="1"/>
    <col min="15629" max="15629" width="9.140625" style="386"/>
    <col min="15630" max="15630" width="12.7109375" style="386" bestFit="1" customWidth="1"/>
    <col min="15631" max="15872" width="9.140625" style="386"/>
    <col min="15873" max="15873" width="20" style="386" customWidth="1"/>
    <col min="15874" max="15874" width="8.7109375" style="386" customWidth="1"/>
    <col min="15875" max="15875" width="58.7109375" style="386" customWidth="1"/>
    <col min="15876" max="15876" width="6.28515625" style="386" bestFit="1" customWidth="1"/>
    <col min="15877" max="15877" width="9.28515625" style="386" bestFit="1" customWidth="1"/>
    <col min="15878" max="15878" width="8.28515625" style="386" bestFit="1" customWidth="1"/>
    <col min="15879" max="15879" width="13.85546875" style="386" customWidth="1"/>
    <col min="15880" max="15880" width="13" style="386" bestFit="1" customWidth="1"/>
    <col min="15881" max="15881" width="12.42578125" style="386" customWidth="1"/>
    <col min="15882" max="15882" width="12.85546875" style="386" bestFit="1" customWidth="1"/>
    <col min="15883" max="15883" width="13.5703125" style="386" bestFit="1" customWidth="1"/>
    <col min="15884" max="15884" width="14.28515625" style="386" customWidth="1"/>
    <col min="15885" max="15885" width="9.140625" style="386"/>
    <col min="15886" max="15886" width="12.7109375" style="386" bestFit="1" customWidth="1"/>
    <col min="15887" max="16128" width="9.140625" style="386"/>
    <col min="16129" max="16129" width="20" style="386" customWidth="1"/>
    <col min="16130" max="16130" width="8.7109375" style="386" customWidth="1"/>
    <col min="16131" max="16131" width="58.7109375" style="386" customWidth="1"/>
    <col min="16132" max="16132" width="6.28515625" style="386" bestFit="1" customWidth="1"/>
    <col min="16133" max="16133" width="9.28515625" style="386" bestFit="1" customWidth="1"/>
    <col min="16134" max="16134" width="8.28515625" style="386" bestFit="1" customWidth="1"/>
    <col min="16135" max="16135" width="13.85546875" style="386" customWidth="1"/>
    <col min="16136" max="16136" width="13" style="386" bestFit="1" customWidth="1"/>
    <col min="16137" max="16137" width="12.42578125" style="386" customWidth="1"/>
    <col min="16138" max="16138" width="12.85546875" style="386" bestFit="1" customWidth="1"/>
    <col min="16139" max="16139" width="13.5703125" style="386" bestFit="1" customWidth="1"/>
    <col min="16140" max="16140" width="14.28515625" style="386" customWidth="1"/>
    <col min="16141" max="16141" width="9.140625" style="386"/>
    <col min="16142" max="16142" width="12.7109375" style="386" bestFit="1" customWidth="1"/>
    <col min="16143" max="16384" width="9.140625" style="386"/>
  </cols>
  <sheetData>
    <row r="1" spans="1:9">
      <c r="A1" s="650" t="s">
        <v>278</v>
      </c>
      <c r="B1" s="651"/>
      <c r="C1" s="651"/>
      <c r="D1" s="651"/>
      <c r="E1" s="651"/>
      <c r="F1" s="651"/>
      <c r="G1" s="651"/>
      <c r="H1" s="652"/>
    </row>
    <row r="2" spans="1:9" ht="20.25" customHeight="1">
      <c r="A2" s="653"/>
      <c r="B2" s="654"/>
      <c r="C2" s="654"/>
      <c r="D2" s="654"/>
      <c r="E2" s="654"/>
      <c r="F2" s="654"/>
      <c r="G2" s="654"/>
      <c r="H2" s="655"/>
    </row>
    <row r="3" spans="1:9" ht="20.25">
      <c r="A3" s="653"/>
      <c r="B3" s="654"/>
      <c r="C3" s="654"/>
      <c r="D3" s="654"/>
      <c r="E3" s="654"/>
      <c r="F3" s="654"/>
      <c r="G3" s="654"/>
      <c r="H3" s="655"/>
      <c r="I3" s="387"/>
    </row>
    <row r="4" spans="1:9" ht="23.25" customHeight="1">
      <c r="A4" s="653"/>
      <c r="B4" s="654"/>
      <c r="C4" s="654"/>
      <c r="D4" s="654"/>
      <c r="E4" s="654"/>
      <c r="F4" s="654"/>
      <c r="G4" s="654"/>
      <c r="H4" s="655"/>
      <c r="I4" s="387"/>
    </row>
    <row r="5" spans="1:9" ht="102.75" customHeight="1">
      <c r="A5" s="653"/>
      <c r="B5" s="654"/>
      <c r="C5" s="654"/>
      <c r="D5" s="654"/>
      <c r="E5" s="654"/>
      <c r="F5" s="654"/>
      <c r="G5" s="654"/>
      <c r="H5" s="655"/>
    </row>
    <row r="6" spans="1:9" ht="15.75" hidden="1" customHeight="1">
      <c r="A6" s="653"/>
      <c r="B6" s="654"/>
      <c r="C6" s="654"/>
      <c r="D6" s="654"/>
      <c r="E6" s="654"/>
      <c r="F6" s="654"/>
      <c r="G6" s="654"/>
      <c r="H6" s="655"/>
    </row>
    <row r="7" spans="1:9" ht="15.75" hidden="1" customHeight="1">
      <c r="A7" s="653"/>
      <c r="B7" s="654"/>
      <c r="C7" s="654"/>
      <c r="D7" s="654"/>
      <c r="E7" s="654"/>
      <c r="F7" s="654"/>
      <c r="G7" s="654"/>
      <c r="H7" s="655"/>
    </row>
    <row r="8" spans="1:9" ht="15.75" hidden="1" customHeight="1">
      <c r="A8" s="653"/>
      <c r="B8" s="654"/>
      <c r="C8" s="654"/>
      <c r="D8" s="654"/>
      <c r="E8" s="654"/>
      <c r="F8" s="654"/>
      <c r="G8" s="654"/>
      <c r="H8" s="655"/>
    </row>
    <row r="9" spans="1:9" ht="15.75" hidden="1" customHeight="1">
      <c r="A9" s="656"/>
      <c r="B9" s="657"/>
      <c r="C9" s="657"/>
      <c r="D9" s="657"/>
      <c r="E9" s="657"/>
      <c r="F9" s="657"/>
      <c r="G9" s="657"/>
      <c r="H9" s="658"/>
    </row>
    <row r="10" spans="1:9" s="230" customFormat="1" ht="15.75" customHeight="1">
      <c r="A10" s="211" t="s">
        <v>266</v>
      </c>
      <c r="B10" s="488" t="s">
        <v>295</v>
      </c>
      <c r="C10" s="488"/>
      <c r="D10" s="488"/>
      <c r="E10" s="488"/>
      <c r="F10" s="488"/>
      <c r="G10" s="488"/>
      <c r="H10" s="488"/>
    </row>
    <row r="11" spans="1:9" s="230" customFormat="1" ht="39.75" customHeight="1">
      <c r="A11" s="211" t="s">
        <v>267</v>
      </c>
      <c r="B11" s="489" t="s">
        <v>311</v>
      </c>
      <c r="C11" s="489"/>
      <c r="D11" s="489"/>
      <c r="E11" s="489"/>
      <c r="F11" s="489"/>
      <c r="G11" s="489"/>
      <c r="H11" s="489"/>
    </row>
    <row r="12" spans="1:9" ht="20.25" customHeight="1">
      <c r="A12" s="659" t="s">
        <v>373</v>
      </c>
      <c r="B12" s="660"/>
      <c r="C12" s="661"/>
      <c r="D12" s="643"/>
      <c r="E12" s="644"/>
      <c r="F12" s="644"/>
      <c r="G12" s="644"/>
      <c r="H12" s="645"/>
    </row>
    <row r="13" spans="1:9" ht="15" customHeight="1">
      <c r="A13" s="388"/>
      <c r="B13" s="389"/>
      <c r="C13" s="390"/>
      <c r="D13" s="646"/>
      <c r="E13" s="646"/>
      <c r="F13" s="647"/>
      <c r="G13" s="647"/>
      <c r="H13" s="391"/>
    </row>
    <row r="14" spans="1:9" ht="18">
      <c r="A14" s="648" t="s">
        <v>374</v>
      </c>
      <c r="B14" s="649"/>
      <c r="C14" s="649"/>
      <c r="D14" s="649"/>
      <c r="E14" s="649"/>
      <c r="F14" s="392"/>
      <c r="G14" s="393"/>
      <c r="H14" s="394"/>
      <c r="I14" s="395"/>
    </row>
    <row r="19" spans="11:11">
      <c r="K19" s="396"/>
    </row>
  </sheetData>
  <mergeCells count="7">
    <mergeCell ref="D12:H12"/>
    <mergeCell ref="D13:G13"/>
    <mergeCell ref="A14:E14"/>
    <mergeCell ref="A1:H9"/>
    <mergeCell ref="A12:C12"/>
    <mergeCell ref="B10:H10"/>
    <mergeCell ref="B11:H11"/>
  </mergeCells>
  <printOptions horizontalCentered="1"/>
  <pageMargins left="0.78740157480314965" right="0.78740157480314965" top="0.59055118110236227" bottom="0.78740157480314965" header="0.51181102362204722" footer="0.51181102362204722"/>
  <pageSetup paperSize="9" scale="60" fitToHeight="5" orientation="portrait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21</vt:i4>
      </vt:variant>
    </vt:vector>
  </HeadingPairs>
  <TitlesOfParts>
    <vt:vector size="36" baseType="lpstr">
      <vt:lpstr>errada</vt:lpstr>
      <vt:lpstr>RESUMO DAS RUAS</vt:lpstr>
      <vt:lpstr>DESONERADO</vt:lpstr>
      <vt:lpstr>NÃO DESONERADO</vt:lpstr>
      <vt:lpstr>CURVA ABC</vt:lpstr>
      <vt:lpstr>Memória de Cálculo</vt:lpstr>
      <vt:lpstr>BDI</vt:lpstr>
      <vt:lpstr>CORRETO</vt:lpstr>
      <vt:lpstr>CPU DESONERADA</vt:lpstr>
      <vt:lpstr>CPU SEM DESONERAÇÃO</vt:lpstr>
      <vt:lpstr>BDI SEM DESONERAÇÃO  (2)</vt:lpstr>
      <vt:lpstr>BDI DESONERAÇÃO </vt:lpstr>
      <vt:lpstr>CRONOGRAMA DESONERADO</vt:lpstr>
      <vt:lpstr>CRONOGRAMA NÃO DESONERADO</vt:lpstr>
      <vt:lpstr>ENCARGOS SOCIAIS</vt:lpstr>
      <vt:lpstr>BDI!Area_de_impressao</vt:lpstr>
      <vt:lpstr>'BDI DESONERAÇÃO '!Area_de_impressao</vt:lpstr>
      <vt:lpstr>'BDI SEM DESONERAÇÃO  (2)'!Area_de_impressao</vt:lpstr>
      <vt:lpstr>CORRETO!Area_de_impressao</vt:lpstr>
      <vt:lpstr>'CPU DESONERADA'!Area_de_impressao</vt:lpstr>
      <vt:lpstr>'CPU SEM DESONERAÇÃO'!Area_de_impressao</vt:lpstr>
      <vt:lpstr>'CRONOGRAMA DESONERADO'!Area_de_impressao</vt:lpstr>
      <vt:lpstr>'CRONOGRAMA NÃO DESONERADO'!Area_de_impressao</vt:lpstr>
      <vt:lpstr>'CURVA ABC'!Area_de_impressao</vt:lpstr>
      <vt:lpstr>DESONERADO!Area_de_impressao</vt:lpstr>
      <vt:lpstr>'ENCARGOS SOCIAIS'!Area_de_impressao</vt:lpstr>
      <vt:lpstr>errada!Area_de_impressao</vt:lpstr>
      <vt:lpstr>'Memória de Cálculo'!Area_de_impressao</vt:lpstr>
      <vt:lpstr>'NÃO DESONERADO'!Area_de_impressao</vt:lpstr>
      <vt:lpstr>'RESUMO DAS RUAS'!Area_de_impressao</vt:lpstr>
      <vt:lpstr>BDI!Titulos_de_impressao</vt:lpstr>
      <vt:lpstr>'BDI DESONERAÇÃO '!Titulos_de_impressao</vt:lpstr>
      <vt:lpstr>'BDI SEM DESONERAÇÃO  (2)'!Titulos_de_impressao</vt:lpstr>
      <vt:lpstr>CORRETO!Titulos_de_impressao</vt:lpstr>
      <vt:lpstr>'CPU DESONERADA'!Titulos_de_impressao</vt:lpstr>
      <vt:lpstr>'CPU SEM DESONERAÇÃO'!Titulos_de_impressao</vt:lpstr>
    </vt:vector>
  </TitlesOfParts>
  <Manager/>
  <Company>CODEVASF 5ª SR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Estimativa de Custos</dc:title>
  <dc:subject/>
  <dc:creator>Dayane Carvalho da Costa</dc:creator>
  <cp:keywords/>
  <dc:description>Sem grama e piso e com cerca</dc:description>
  <cp:lastModifiedBy>LISBOA</cp:lastModifiedBy>
  <cp:revision/>
  <cp:lastPrinted>2019-10-09T14:23:11Z</cp:lastPrinted>
  <dcterms:created xsi:type="dcterms:W3CDTF">2000-10-04T14:25:50Z</dcterms:created>
  <dcterms:modified xsi:type="dcterms:W3CDTF">2019-10-09T14:25:14Z</dcterms:modified>
  <cp:category/>
  <cp:contentStatus/>
</cp:coreProperties>
</file>